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numner -Ofelya\OFELYA- Gnumneri papka\2026թ.-ի գնումներ\2026թ. Մարզադպրոցի էներգախնայող\"/>
    </mc:Choice>
  </mc:AlternateContent>
  <bookViews>
    <workbookView xWindow="0" yWindow="0" windowWidth="28800" windowHeight="12315" tabRatio="852"/>
  </bookViews>
  <sheets>
    <sheet name="Cav-Nax" sheetId="57" r:id="rId1"/>
  </sheets>
  <definedNames>
    <definedName name="_xlnm.Print_Titles" localSheetId="0">'Cav-Nax'!$6:$6</definedName>
    <definedName name="_xlnm.Print_Area" localSheetId="0">'Cav-Nax'!$A$1:$T$79</definedName>
  </definedNames>
  <calcPr calcId="191029"/>
</workbook>
</file>

<file path=xl/calcChain.xml><?xml version="1.0" encoding="utf-8"?>
<calcChain xmlns="http://schemas.openxmlformats.org/spreadsheetml/2006/main">
  <c r="S17" i="57" l="1"/>
  <c r="O44" i="57" l="1"/>
  <c r="O43" i="57"/>
  <c r="O42" i="57"/>
  <c r="O41" i="57"/>
  <c r="J41" i="57"/>
  <c r="H41" i="57"/>
  <c r="Q41" i="57" l="1"/>
  <c r="R41" i="57" s="1"/>
  <c r="O68" i="57" l="1"/>
  <c r="O67" i="57"/>
  <c r="O66" i="57"/>
  <c r="O65" i="57"/>
  <c r="J65" i="57"/>
  <c r="H65" i="57"/>
  <c r="O64" i="57"/>
  <c r="O63" i="57"/>
  <c r="O62" i="57"/>
  <c r="O61" i="57"/>
  <c r="J61" i="57"/>
  <c r="H61" i="57"/>
  <c r="O60" i="57"/>
  <c r="O59" i="57"/>
  <c r="O58" i="57"/>
  <c r="O57" i="57"/>
  <c r="J57" i="57"/>
  <c r="H57" i="57"/>
  <c r="O56" i="57"/>
  <c r="O55" i="57"/>
  <c r="O54" i="57"/>
  <c r="O53" i="57"/>
  <c r="J53" i="57"/>
  <c r="H53" i="57"/>
  <c r="O36" i="57"/>
  <c r="O35" i="57"/>
  <c r="O34" i="57"/>
  <c r="O33" i="57"/>
  <c r="J33" i="57"/>
  <c r="H33" i="57"/>
  <c r="O32" i="57"/>
  <c r="O31" i="57"/>
  <c r="O30" i="57"/>
  <c r="O29" i="57"/>
  <c r="J29" i="57"/>
  <c r="H29" i="57"/>
  <c r="Q53" i="57" l="1"/>
  <c r="Q61" i="57"/>
  <c r="Q57" i="57"/>
  <c r="Q65" i="57"/>
  <c r="Q29" i="57"/>
  <c r="Q33" i="57"/>
  <c r="O52" i="57" l="1"/>
  <c r="O51" i="57"/>
  <c r="O50" i="57"/>
  <c r="O49" i="57"/>
  <c r="J49" i="57"/>
  <c r="H49" i="57"/>
  <c r="O28" i="57"/>
  <c r="O27" i="57"/>
  <c r="O26" i="57"/>
  <c r="O25" i="57"/>
  <c r="J25" i="57"/>
  <c r="H25" i="57"/>
  <c r="Q25" i="57" l="1"/>
  <c r="Q49" i="57"/>
  <c r="O24" i="57" l="1"/>
  <c r="O23" i="57"/>
  <c r="O22" i="57"/>
  <c r="O21" i="57"/>
  <c r="J21" i="57"/>
  <c r="H21" i="57"/>
  <c r="Q21" i="57" l="1"/>
  <c r="O48" i="57" l="1"/>
  <c r="O47" i="57"/>
  <c r="O46" i="57"/>
  <c r="O45" i="57"/>
  <c r="J45" i="57"/>
  <c r="H45" i="57"/>
  <c r="O40" i="57"/>
  <c r="O39" i="57"/>
  <c r="O38" i="57"/>
  <c r="O37" i="57"/>
  <c r="J37" i="57"/>
  <c r="H37" i="57"/>
  <c r="Q45" i="57" l="1"/>
  <c r="R45" i="57" s="1"/>
  <c r="Q37" i="57"/>
  <c r="O18" i="57" l="1"/>
  <c r="O19" i="57"/>
  <c r="O20" i="57"/>
  <c r="H17" i="57" l="1"/>
  <c r="J17" i="57"/>
  <c r="O17" i="57"/>
  <c r="R14" i="57"/>
  <c r="F9" i="57"/>
  <c r="R49" i="57" l="1"/>
  <c r="F49" i="57" s="1"/>
  <c r="F41" i="57"/>
  <c r="S41" i="57" s="1"/>
  <c r="T41" i="57" s="1"/>
  <c r="R53" i="57"/>
  <c r="F53" i="57" s="1"/>
  <c r="R61" i="57"/>
  <c r="F61" i="57" s="1"/>
  <c r="R65" i="57"/>
  <c r="F65" i="57" s="1"/>
  <c r="R57" i="57"/>
  <c r="F57" i="57" s="1"/>
  <c r="R29" i="57"/>
  <c r="F29" i="57" s="1"/>
  <c r="R33" i="57"/>
  <c r="F33" i="57" s="1"/>
  <c r="R25" i="57"/>
  <c r="F25" i="57" s="1"/>
  <c r="R21" i="57"/>
  <c r="F21" i="57" s="1"/>
  <c r="R37" i="57"/>
  <c r="F37" i="57" s="1"/>
  <c r="P37" i="57" s="1"/>
  <c r="F45" i="57"/>
  <c r="P45" i="57" s="1"/>
  <c r="Q17" i="57"/>
  <c r="R17" i="57" s="1"/>
  <c r="F17" i="57" s="1"/>
  <c r="P17" i="57" s="1"/>
  <c r="P41" i="57" l="1"/>
  <c r="S57" i="57"/>
  <c r="T57" i="57" s="1"/>
  <c r="P57" i="57"/>
  <c r="S65" i="57"/>
  <c r="T65" i="57" s="1"/>
  <c r="P65" i="57"/>
  <c r="P61" i="57"/>
  <c r="S61" i="57"/>
  <c r="T61" i="57" s="1"/>
  <c r="S53" i="57"/>
  <c r="T53" i="57" s="1"/>
  <c r="P53" i="57"/>
  <c r="S33" i="57"/>
  <c r="T33" i="57" s="1"/>
  <c r="P33" i="57"/>
  <c r="S29" i="57"/>
  <c r="T29" i="57" s="1"/>
  <c r="P29" i="57"/>
  <c r="S49" i="57"/>
  <c r="T49" i="57" s="1"/>
  <c r="P49" i="57"/>
  <c r="S25" i="57"/>
  <c r="T25" i="57" s="1"/>
  <c r="P25" i="57"/>
  <c r="P21" i="57"/>
  <c r="S21" i="57"/>
  <c r="T21" i="57" s="1"/>
  <c r="S45" i="57"/>
  <c r="T45" i="57" s="1"/>
  <c r="S37" i="57"/>
  <c r="T37" i="57" s="1"/>
  <c r="T69" i="57" l="1"/>
  <c r="T70" i="57" l="1"/>
  <c r="T71" i="57" s="1"/>
  <c r="T72" i="57" l="1"/>
  <c r="T73" i="57" s="1"/>
  <c r="T74" i="57" l="1"/>
  <c r="T75" i="57" s="1"/>
</calcChain>
</file>

<file path=xl/sharedStrings.xml><?xml version="1.0" encoding="utf-8"?>
<sst xmlns="http://schemas.openxmlformats.org/spreadsheetml/2006/main" count="103" uniqueCount="75">
  <si>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</si>
  <si>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</si>
  <si>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</si>
  <si>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</si>
  <si>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</si>
  <si>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</si>
  <si>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</si>
  <si>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</si>
  <si>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</si>
  <si>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</si>
  <si>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</si>
  <si>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</si>
  <si>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</si>
  <si>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</si>
  <si>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</si>
  <si>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</si>
  <si>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</si>
  <si>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</si>
  <si>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</si>
  <si>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</si>
  <si>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</si>
  <si>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</si>
  <si>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</si>
  <si>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t>Ü³Ë³Ñ³ßÇí N1-1 ÞÇÝ³ñ³ñ³Ï³Ý ³ßË³ï³ÝùÝ»ñ</t>
  </si>
  <si>
    <t>ø³Ý¹Ù³Ý ³ßË³ï³ÝùÝ»ñ</t>
  </si>
  <si>
    <t>ï</t>
  </si>
  <si>
    <t>Î³éáõóáÕ³Ï³Ý ³ßË³ï³ÝùÝ»ñ</t>
  </si>
  <si>
    <t>Ï·</t>
  </si>
  <si>
    <t>Ð³½. ¹ñ³Ù</t>
  </si>
  <si>
    <t>²ñÅ»ùÁ</t>
  </si>
  <si>
    <t>â³÷Ù³Ý
 ÙÇ³íáñÁ</t>
  </si>
  <si>
    <t>¶áñÍáÕ ·Ý»ñáí</t>
  </si>
  <si>
    <t>Àëï ÝáñÙ»ñÇ</t>
  </si>
  <si>
    <t>Þ³ÑáõÛÃ, 11%</t>
  </si>
  <si>
    <t>²²Ð, 20%</t>
  </si>
  <si>
    <t>ØÇ³íáñÇ ÁÝ¹Ñ³Ýáõñ ³ñÅ»ùÁ</t>
  </si>
  <si>
    <t>Ì³í³É³Ã»ñÃ - Ý³Ë³Ñ³ßÇí</t>
  </si>
  <si>
    <t>ßáõÏ³</t>
  </si>
  <si>
    <t>çáõñ</t>
  </si>
  <si>
    <t>Í»÷³Ù³ÍÇÏ</t>
  </si>
  <si>
    <t>·³ç</t>
  </si>
  <si>
    <t>É³ï»ùë. Ý»ñÏ</t>
  </si>
  <si>
    <t>E15-664</t>
  </si>
  <si>
    <t>âÝ³Ë³ï»ëí³Í Í³Ëë»ñ 1.5%</t>
  </si>
  <si>
    <t>ÞÇÝ³ñ³ñ³Ï³Ý ³ßË³ï³ÝùÝ»ñ</t>
  </si>
  <si>
    <t>P11-80</t>
  </si>
  <si>
    <t>·ÇåëáÝÇï</t>
  </si>
  <si>
    <t>Р14-380</t>
  </si>
  <si>
    <t xml:space="preserve">ÀÝ¹³Ù»ÝÁ </t>
  </si>
  <si>
    <t>Ø»ï³Õ³åÉ³ëï» å³ïáõÑ³ÝÝ»ñÇ ï»Õ³¹ñáõÙ, ëåÇï³Ï, ³ñï»ñÏñÛ³ åñáýÇÉÝ»ñáí, 60ÙÙ Ñ³ëï., 4+4ÙÙ ³å³Ï»÷³Ã»Ãáí, ãµ³óíáÕ</t>
  </si>
  <si>
    <t>ãµ³óíáÕ</t>
  </si>
  <si>
    <t>E15-277-1</t>
  </si>
  <si>
    <t>Þ»å»ñÇ ·³ç» ëí³ÕáõÙ</t>
  </si>
  <si>
    <t>§ÐÐ Èáéáõ Ù³ñ½Ç êï»÷³Ý³í³Ý Ñ³Ù³ÛÝùÇ §êï»÷³Ý³í³Ý Ñ³Ù³ÛÝùÇ Ù³ÝÏ³å³ï³Ý»Ï³Ý Ù³ñ½³¹åñáó ¨ Å³Ù³ÝóÇ Ï»ÝïñáÝ¦ Ðà²Î ß»ÝùÇ ¿Ý»ñ·³ËÝ³ÛáÕ³Ï³Ý ÙÇçáó³éáõÙÝ»ñÇ Çñ³Ï³Ý³óáõÙ¦</t>
  </si>
  <si>
    <t>ÞÇÝ. ³ÕµÇ µ³ñÓáõÙ ÇÝùÝ³Ã³÷ Ù»ù»Ý³Ý»ñÇ íñ³ »õ ï»Õ³÷áËáõÙ ÙÇÝã¨ 3ÏÙ</t>
  </si>
  <si>
    <t>C310-3
ï.Ù.Ï 29</t>
  </si>
  <si>
    <t>Р11-225</t>
  </si>
  <si>
    <t>ä³ïÇ ù³Ûù³Ûí³Í ëí³ÕÇ ù³Ý¹áõÙ</t>
  </si>
  <si>
    <t>êáëÝÓ³Ý»ñÏÇ Ù³ùñáõÙ å³ï»ñÇó</t>
  </si>
  <si>
    <t>ä³ï»ñÇ ¨ ß»å»ñÇ Ý»ñÏáõÙ É³ï»ùë³ÛÇÝ Ý»ñÏáí µ³ñÓñ áñ³ÏÇ` Í»÷³Ù³ÍÇÏÙ³Ùµ</t>
  </si>
  <si>
    <t>²ÉÛáõÙÇÝ», µÉáÏáí, 60ÙÙ Ñ³ëï., ç»ñÙ³Ï³Ùáõñçáí, 4+4ÙÙ ³å³Ï»÷³Ã»Ãáí,¹éÝ»ñÇ ï»Õ³¹ñáõÙ, åñáýÇÉ ³ñï»ñÏÇñ</t>
  </si>
  <si>
    <t>³ÉÛáõÙÇÝ» ¹áõé</t>
  </si>
  <si>
    <t>Ù»ï³Õ. ï³ññ»ñ</t>
  </si>
  <si>
    <t>í³Ñ³Ý</t>
  </si>
  <si>
    <t>÷³Ûï³ÝÛáõÃ</t>
  </si>
  <si>
    <t>E8-194 E8-195</t>
  </si>
  <si>
    <t>Ü»ñùÇÝ ³ßË³ï³ÝùÝ»ñÇ Çñ³Ï³Ý³óÙ³Ý Ñ³Ù³ñ åáÕå³ï» ï³Ëï³Ï³Ù³ÍÇ å³ïñ³ëïáõÙ ÙÇÝã¨ 10Ù µ³ñÓñáõÃÛ³Ý</t>
  </si>
  <si>
    <t xml:space="preserve">ä³ï»ñÇ ¨ ß»å»ñÇ ùë³Ñ³ñÃáõÙ ·ÇåëáÝÇïáí </t>
  </si>
  <si>
    <t>E15-250-1</t>
  </si>
  <si>
    <t>ä³ï»ñÇ ·³ç» ëí³ÕáõÙ µ³ñÓñ áñ³ÏÇ</t>
  </si>
  <si>
    <r>
      <t>Ù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</si>
  <si>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</si>
  <si>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</si>
  <si>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</si>
  <si>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
ÑáñÇ½. åñá»Ï.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</si>
</sst>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21" x14ac:knownFonts="1">
    <font>
      <sz val="10"/>
      <name val="Arial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LatArm"/>
      <family val="2"/>
    </font>
    <font>
      <sz val="9"/>
      <name val="Arial LatArm"/>
      <family val="2"/>
    </font>
    <font>
      <b/>
      <sz val="10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u/>
      <sz val="8"/>
      <name val="Arial LatArm"/>
      <family val="2"/>
    </font>
    <font>
      <u/>
      <sz val="10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sz val="10"/>
      <color theme="0"/>
      <name val="Arial LatArm"/>
      <family val="2"/>
    </font>
    <font>
      <vertAlign val="superscript"/>
      <sz val="8"/>
      <name val="Arial LatArm"/>
      <family val="2"/>
    </font>
    <font>
      <b/>
      <sz val="8"/>
      <name val="Arial LatArm"/>
      <family val="2"/>
    </font>
    <font>
      <i/>
      <sz val="8"/>
      <name val="Arial LatArm"/>
      <family val="2"/>
    </font>
    <font>
      <b/>
      <sz val="9"/>
      <name val="Arial LatArm"/>
      <family val="2"/>
    </font>
    <font>
      <sz val="10"/>
      <color indexed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25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2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1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justify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left"/>
    </xf>
    <xf numFmtId="0" fontId="14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1" xfId="5" applyFont="1" applyBorder="1" applyAlignment="1">
      <alignment horizontal="left" vertical="center"/>
    </xf>
    <xf numFmtId="166" fontId="13" fillId="0" borderId="1" xfId="0" applyNumberFormat="1" applyFont="1" applyBorder="1" applyAlignment="1">
      <alignment horizontal="left" vertical="center"/>
    </xf>
    <xf numFmtId="2" fontId="13" fillId="0" borderId="2" xfId="0" applyNumberFormat="1" applyFont="1" applyBorder="1" applyAlignment="1">
      <alignment horizontal="left" vertical="center"/>
    </xf>
    <xf numFmtId="0" fontId="13" fillId="0" borderId="1" xfId="5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2" fontId="13" fillId="0" borderId="3" xfId="0" applyNumberFormat="1" applyFont="1" applyBorder="1" applyAlignment="1">
      <alignment horizontal="left" vertical="center"/>
    </xf>
    <xf numFmtId="2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2" fontId="13" fillId="0" borderId="4" xfId="0" applyNumberFormat="1" applyFont="1" applyBorder="1" applyAlignment="1">
      <alignment horizontal="left" vertical="center"/>
    </xf>
    <xf numFmtId="2" fontId="13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1" xfId="5" applyFont="1" applyBorder="1" applyAlignment="1">
      <alignment horizontal="left" vertical="center" wrapText="1"/>
    </xf>
    <xf numFmtId="164" fontId="13" fillId="0" borderId="2" xfId="5" applyNumberFormat="1" applyFont="1" applyBorder="1" applyAlignment="1">
      <alignment horizontal="center" vertical="center"/>
    </xf>
    <xf numFmtId="0" fontId="13" fillId="0" borderId="1" xfId="5" applyFont="1" applyBorder="1" applyAlignment="1">
      <alignment horizontal="left"/>
    </xf>
    <xf numFmtId="0" fontId="13" fillId="0" borderId="1" xfId="1" applyFont="1" applyBorder="1" applyAlignment="1">
      <alignment horizontal="left" vertical="center"/>
    </xf>
    <xf numFmtId="164" fontId="13" fillId="0" borderId="3" xfId="5" applyNumberFormat="1" applyFont="1" applyBorder="1" applyAlignment="1">
      <alignment horizontal="center" vertical="center"/>
    </xf>
    <xf numFmtId="164" fontId="13" fillId="0" borderId="4" xfId="5" applyNumberFormat="1" applyFont="1" applyBorder="1" applyAlignment="1">
      <alignment horizontal="center" vertical="center"/>
    </xf>
    <xf numFmtId="2" fontId="13" fillId="0" borderId="2" xfId="5" applyNumberFormat="1" applyFont="1" applyBorder="1" applyAlignment="1">
      <alignment horizontal="center" vertical="center"/>
    </xf>
    <xf numFmtId="2" fontId="13" fillId="0" borderId="3" xfId="5" applyNumberFormat="1" applyFont="1" applyBorder="1" applyAlignment="1">
      <alignment horizontal="center" vertical="center"/>
    </xf>
    <xf numFmtId="2" fontId="13" fillId="0" borderId="4" xfId="5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166" fontId="13" fillId="0" borderId="2" xfId="0" applyNumberFormat="1" applyFont="1" applyBorder="1" applyAlignment="1">
      <alignment horizontal="left" vertical="center"/>
    </xf>
    <xf numFmtId="166" fontId="13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166" fontId="13" fillId="0" borderId="3" xfId="0" applyNumberFormat="1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166" fontId="13" fillId="0" borderId="4" xfId="0" applyNumberFormat="1" applyFont="1" applyBorder="1" applyAlignment="1">
      <alignment horizontal="left" vertical="center"/>
    </xf>
    <xf numFmtId="17" fontId="13" fillId="0" borderId="2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left" vertical="center"/>
    </xf>
    <xf numFmtId="164" fontId="13" fillId="0" borderId="2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17" fontId="13" fillId="0" borderId="3" xfId="0" applyNumberFormat="1" applyFont="1" applyBorder="1" applyAlignment="1">
      <alignment horizontal="left" vertical="center" wrapText="1"/>
    </xf>
    <xf numFmtId="1" fontId="13" fillId="0" borderId="3" xfId="0" applyNumberFormat="1" applyFont="1" applyBorder="1" applyAlignment="1">
      <alignment horizontal="left" vertical="center"/>
    </xf>
    <xf numFmtId="164" fontId="13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0" fontId="13" fillId="0" borderId="1" xfId="3" applyFont="1" applyBorder="1" applyAlignment="1">
      <alignment horizontal="left"/>
    </xf>
    <xf numFmtId="0" fontId="13" fillId="0" borderId="1" xfId="3" applyFont="1" applyBorder="1" applyAlignment="1">
      <alignment horizontal="left" vertical="center"/>
    </xf>
    <xf numFmtId="17" fontId="13" fillId="0" borderId="4" xfId="0" applyNumberFormat="1" applyFont="1" applyBorder="1" applyAlignment="1">
      <alignment horizontal="left" vertical="center" wrapText="1"/>
    </xf>
    <xf numFmtId="1" fontId="13" fillId="0" borderId="4" xfId="0" applyNumberFormat="1" applyFont="1" applyBorder="1" applyAlignment="1">
      <alignment horizontal="left" vertical="center"/>
    </xf>
    <xf numFmtId="164" fontId="13" fillId="0" borderId="4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0" fontId="13" fillId="0" borderId="6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left"/>
    </xf>
    <xf numFmtId="0" fontId="13" fillId="0" borderId="8" xfId="3" applyFont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0" borderId="5" xfId="3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center" vertical="center"/>
    </xf>
    <xf numFmtId="0" fontId="13" fillId="3" borderId="5" xfId="3" applyFont="1" applyFill="1" applyBorder="1" applyAlignment="1">
      <alignment horizontal="left" vertical="center" wrapText="1"/>
    </xf>
    <xf numFmtId="0" fontId="13" fillId="0" borderId="5" xfId="3" applyFont="1" applyBorder="1" applyAlignment="1">
      <alignment horizontal="left" vertical="center"/>
    </xf>
    <xf numFmtId="166" fontId="13" fillId="0" borderId="1" xfId="3" applyNumberFormat="1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164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left"/>
    </xf>
    <xf numFmtId="165" fontId="13" fillId="0" borderId="5" xfId="0" applyNumberFormat="1" applyFont="1" applyBorder="1" applyAlignment="1">
      <alignment horizontal="left"/>
    </xf>
    <xf numFmtId="164" fontId="13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left"/>
    </xf>
    <xf numFmtId="0" fontId="13" fillId="0" borderId="1" xfId="7" applyFont="1" applyBorder="1" applyAlignment="1">
      <alignment horizontal="left" vertical="center" wrapText="1"/>
    </xf>
    <xf numFmtId="0" fontId="13" fillId="0" borderId="1" xfId="3" applyFont="1" applyBorder="1" applyAlignment="1">
      <alignment horizontal="center" vertical="center"/>
    </xf>
    <xf numFmtId="165" fontId="13" fillId="0" borderId="1" xfId="3" applyNumberFormat="1" applyFont="1" applyBorder="1" applyAlignment="1">
      <alignment horizontal="center" vertical="center"/>
    </xf>
    <xf numFmtId="0" fontId="13" fillId="0" borderId="1" xfId="7" applyFont="1" applyBorder="1" applyAlignment="1">
      <alignment horizontal="left" vertical="center"/>
    </xf>
    <xf numFmtId="167" fontId="13" fillId="0" borderId="1" xfId="0" applyNumberFormat="1" applyFont="1" applyBorder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19" fillId="0" borderId="0" xfId="0" applyFont="1"/>
    <xf numFmtId="0" fontId="20" fillId="0" borderId="0" xfId="0" applyFont="1"/>
  </cellXfs>
  <cellStyles count="9">
    <cellStyle name="Normal 10" xfId="1"/>
    <cellStyle name="Normal 2" xfId="2"/>
    <cellStyle name="Normal 2 2" xfId="3"/>
    <cellStyle name="Normal 3" xfId="4"/>
    <cellStyle name="Normal 3 2" xfId="5"/>
    <cellStyle name="Normal 4 2" xfId="6"/>
    <cellStyle name="Обычный" xfId="0" builtinId="0"/>
    <cellStyle name="Обычный 2" xfId="7"/>
    <cellStyle name="Обычн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" name="Line 3420">
          <a:extLst>
            <a:ext uri="{FF2B5EF4-FFF2-40B4-BE49-F238E27FC236}">
              <a16:creationId xmlns:a16="http://schemas.microsoft.com/office/drawing/2014/main" xmlns="" id="{51EC6066-76E6-4EB0-8A33-F481523E379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" name="Line 3421">
          <a:extLst>
            <a:ext uri="{FF2B5EF4-FFF2-40B4-BE49-F238E27FC236}">
              <a16:creationId xmlns:a16="http://schemas.microsoft.com/office/drawing/2014/main" xmlns="" id="{AF8FB036-2DDF-44C5-BCA8-84D8D81F50A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" name="Line 3422">
          <a:extLst>
            <a:ext uri="{FF2B5EF4-FFF2-40B4-BE49-F238E27FC236}">
              <a16:creationId xmlns:a16="http://schemas.microsoft.com/office/drawing/2014/main" xmlns="" id="{E66A9871-AC77-495A-89DD-5262123A334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" name="Line 3423">
          <a:extLst>
            <a:ext uri="{FF2B5EF4-FFF2-40B4-BE49-F238E27FC236}">
              <a16:creationId xmlns:a16="http://schemas.microsoft.com/office/drawing/2014/main" xmlns="" id="{559C3851-FFA1-4B44-9C13-B43F568C8C2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" name="Line 3424">
          <a:extLst>
            <a:ext uri="{FF2B5EF4-FFF2-40B4-BE49-F238E27FC236}">
              <a16:creationId xmlns:a16="http://schemas.microsoft.com/office/drawing/2014/main" xmlns="" id="{87B40120-78BB-4773-9B55-4C01EC90D30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" name="Line 3425">
          <a:extLst>
            <a:ext uri="{FF2B5EF4-FFF2-40B4-BE49-F238E27FC236}">
              <a16:creationId xmlns:a16="http://schemas.microsoft.com/office/drawing/2014/main" xmlns="" id="{E11A7131-773D-4306-8D99-437B69ADD90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" name="Line 3426">
          <a:extLst>
            <a:ext uri="{FF2B5EF4-FFF2-40B4-BE49-F238E27FC236}">
              <a16:creationId xmlns:a16="http://schemas.microsoft.com/office/drawing/2014/main" xmlns="" id="{B4E5F5C0-8995-4035-B6CE-B8B7A4A50C9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" name="Line 3427">
          <a:extLst>
            <a:ext uri="{FF2B5EF4-FFF2-40B4-BE49-F238E27FC236}">
              <a16:creationId xmlns:a16="http://schemas.microsoft.com/office/drawing/2014/main" xmlns="" id="{0D365E46-37E3-413A-9005-DBC72E98DB5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" name="Line 3428">
          <a:extLst>
            <a:ext uri="{FF2B5EF4-FFF2-40B4-BE49-F238E27FC236}">
              <a16:creationId xmlns:a16="http://schemas.microsoft.com/office/drawing/2014/main" xmlns="" id="{71CC980B-2E22-49AA-AA02-AAC44E52AB6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" name="Line 3429">
          <a:extLst>
            <a:ext uri="{FF2B5EF4-FFF2-40B4-BE49-F238E27FC236}">
              <a16:creationId xmlns:a16="http://schemas.microsoft.com/office/drawing/2014/main" xmlns="" id="{11685FF9-967B-4312-A5DB-C671A028585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" name="Line 3430">
          <a:extLst>
            <a:ext uri="{FF2B5EF4-FFF2-40B4-BE49-F238E27FC236}">
              <a16:creationId xmlns:a16="http://schemas.microsoft.com/office/drawing/2014/main" xmlns="" id="{6939AA1E-200B-4F4C-8EAD-92EE37E8B8A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" name="Line 3431">
          <a:extLst>
            <a:ext uri="{FF2B5EF4-FFF2-40B4-BE49-F238E27FC236}">
              <a16:creationId xmlns:a16="http://schemas.microsoft.com/office/drawing/2014/main" xmlns="" id="{5E22865B-E0FD-40EA-8B0E-62F7F2B54D8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" name="Line 3432">
          <a:extLst>
            <a:ext uri="{FF2B5EF4-FFF2-40B4-BE49-F238E27FC236}">
              <a16:creationId xmlns:a16="http://schemas.microsoft.com/office/drawing/2014/main" xmlns="" id="{F20849DF-4E63-40CE-AE9B-B97C6C8741A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" name="Line 3433">
          <a:extLst>
            <a:ext uri="{FF2B5EF4-FFF2-40B4-BE49-F238E27FC236}">
              <a16:creationId xmlns:a16="http://schemas.microsoft.com/office/drawing/2014/main" xmlns="" id="{DA1D9F4F-86D1-4276-8608-E1F470F3D5B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" name="Line 3434">
          <a:extLst>
            <a:ext uri="{FF2B5EF4-FFF2-40B4-BE49-F238E27FC236}">
              <a16:creationId xmlns:a16="http://schemas.microsoft.com/office/drawing/2014/main" xmlns="" id="{CC6C2684-1FF7-4600-A8F3-F7D2123F0B6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" name="Line 3435">
          <a:extLst>
            <a:ext uri="{FF2B5EF4-FFF2-40B4-BE49-F238E27FC236}">
              <a16:creationId xmlns:a16="http://schemas.microsoft.com/office/drawing/2014/main" xmlns="" id="{7584DC3F-51F9-4FC0-9886-1A554AF5891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" name="Line 3436">
          <a:extLst>
            <a:ext uri="{FF2B5EF4-FFF2-40B4-BE49-F238E27FC236}">
              <a16:creationId xmlns:a16="http://schemas.microsoft.com/office/drawing/2014/main" xmlns="" id="{41134CCD-0F2A-488F-9596-63A113A80BB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" name="Line 3437">
          <a:extLst>
            <a:ext uri="{FF2B5EF4-FFF2-40B4-BE49-F238E27FC236}">
              <a16:creationId xmlns:a16="http://schemas.microsoft.com/office/drawing/2014/main" xmlns="" id="{B5F903AD-1A9A-4AAB-867D-8738AAF1212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" name="Line 3438">
          <a:extLst>
            <a:ext uri="{FF2B5EF4-FFF2-40B4-BE49-F238E27FC236}">
              <a16:creationId xmlns:a16="http://schemas.microsoft.com/office/drawing/2014/main" xmlns="" id="{A58ED826-98BA-4513-AE6A-0ABF0D0CC3E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" name="Line 3439">
          <a:extLst>
            <a:ext uri="{FF2B5EF4-FFF2-40B4-BE49-F238E27FC236}">
              <a16:creationId xmlns:a16="http://schemas.microsoft.com/office/drawing/2014/main" xmlns="" id="{AE0C28E6-8003-4F13-8A90-9FBABB0E362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" name="Line 3440">
          <a:extLst>
            <a:ext uri="{FF2B5EF4-FFF2-40B4-BE49-F238E27FC236}">
              <a16:creationId xmlns:a16="http://schemas.microsoft.com/office/drawing/2014/main" xmlns="" id="{1D1C37CE-8EBA-4E3E-9894-1C0CB813AB3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" name="Line 3441">
          <a:extLst>
            <a:ext uri="{FF2B5EF4-FFF2-40B4-BE49-F238E27FC236}">
              <a16:creationId xmlns:a16="http://schemas.microsoft.com/office/drawing/2014/main" xmlns="" id="{8D9C52E8-B292-4D18-BEC0-6E7C21397A1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" name="Line 3442">
          <a:extLst>
            <a:ext uri="{FF2B5EF4-FFF2-40B4-BE49-F238E27FC236}">
              <a16:creationId xmlns:a16="http://schemas.microsoft.com/office/drawing/2014/main" xmlns="" id="{3E9A7414-C4D3-4B77-829D-F1205B4E1F3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" name="Line 3443">
          <a:extLst>
            <a:ext uri="{FF2B5EF4-FFF2-40B4-BE49-F238E27FC236}">
              <a16:creationId xmlns:a16="http://schemas.microsoft.com/office/drawing/2014/main" xmlns="" id="{589DBD63-EA82-4052-B1E3-2E0014278EF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" name="Line 3444">
          <a:extLst>
            <a:ext uri="{FF2B5EF4-FFF2-40B4-BE49-F238E27FC236}">
              <a16:creationId xmlns:a16="http://schemas.microsoft.com/office/drawing/2014/main" xmlns="" id="{20B47365-B189-427C-AB04-90034874807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" name="Line 3445">
          <a:extLst>
            <a:ext uri="{FF2B5EF4-FFF2-40B4-BE49-F238E27FC236}">
              <a16:creationId xmlns:a16="http://schemas.microsoft.com/office/drawing/2014/main" xmlns="" id="{6DF0455D-F187-45E0-9C3B-0C874BB028C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" name="Line 3446">
          <a:extLst>
            <a:ext uri="{FF2B5EF4-FFF2-40B4-BE49-F238E27FC236}">
              <a16:creationId xmlns:a16="http://schemas.microsoft.com/office/drawing/2014/main" xmlns="" id="{C8515822-A325-4C55-84D5-FA098331063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" name="Line 3447">
          <a:extLst>
            <a:ext uri="{FF2B5EF4-FFF2-40B4-BE49-F238E27FC236}">
              <a16:creationId xmlns:a16="http://schemas.microsoft.com/office/drawing/2014/main" xmlns="" id="{C3FB056C-1529-4018-B27E-5379B19B941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" name="Line 3448">
          <a:extLst>
            <a:ext uri="{FF2B5EF4-FFF2-40B4-BE49-F238E27FC236}">
              <a16:creationId xmlns:a16="http://schemas.microsoft.com/office/drawing/2014/main" xmlns="" id="{72628708-011C-49E9-95F5-6AE62D06064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3" name="Line 3449">
          <a:extLst>
            <a:ext uri="{FF2B5EF4-FFF2-40B4-BE49-F238E27FC236}">
              <a16:creationId xmlns:a16="http://schemas.microsoft.com/office/drawing/2014/main" xmlns="" id="{BF9852E5-92CB-4FEF-8301-9A20064FA23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4" name="Line 3450">
          <a:extLst>
            <a:ext uri="{FF2B5EF4-FFF2-40B4-BE49-F238E27FC236}">
              <a16:creationId xmlns:a16="http://schemas.microsoft.com/office/drawing/2014/main" xmlns="" id="{795D5393-C342-4B50-826A-AF06AA30470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5" name="Line 3451">
          <a:extLst>
            <a:ext uri="{FF2B5EF4-FFF2-40B4-BE49-F238E27FC236}">
              <a16:creationId xmlns:a16="http://schemas.microsoft.com/office/drawing/2014/main" xmlns="" id="{B6EB0344-9FDB-4E73-B9FF-5DC93E81F21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6" name="Line 3452">
          <a:extLst>
            <a:ext uri="{FF2B5EF4-FFF2-40B4-BE49-F238E27FC236}">
              <a16:creationId xmlns:a16="http://schemas.microsoft.com/office/drawing/2014/main" xmlns="" id="{835F48B6-A4AF-495C-B7D8-A7B7001337E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7" name="Line 3453">
          <a:extLst>
            <a:ext uri="{FF2B5EF4-FFF2-40B4-BE49-F238E27FC236}">
              <a16:creationId xmlns:a16="http://schemas.microsoft.com/office/drawing/2014/main" xmlns="" id="{E1F16CA7-27BA-4160-8370-F98FE7F44F8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8" name="Line 3454">
          <a:extLst>
            <a:ext uri="{FF2B5EF4-FFF2-40B4-BE49-F238E27FC236}">
              <a16:creationId xmlns:a16="http://schemas.microsoft.com/office/drawing/2014/main" xmlns="" id="{B5B1B674-CA14-4DFC-89F1-910C13494D1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9" name="Line 3420">
          <a:extLst>
            <a:ext uri="{FF2B5EF4-FFF2-40B4-BE49-F238E27FC236}">
              <a16:creationId xmlns:a16="http://schemas.microsoft.com/office/drawing/2014/main" xmlns="" id="{51BA6F23-5DBE-4674-AE44-6A6317500FC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0" name="Line 3421">
          <a:extLst>
            <a:ext uri="{FF2B5EF4-FFF2-40B4-BE49-F238E27FC236}">
              <a16:creationId xmlns:a16="http://schemas.microsoft.com/office/drawing/2014/main" xmlns="" id="{51644793-C1E8-4643-9A98-EC880AA116E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1" name="Line 3422">
          <a:extLst>
            <a:ext uri="{FF2B5EF4-FFF2-40B4-BE49-F238E27FC236}">
              <a16:creationId xmlns:a16="http://schemas.microsoft.com/office/drawing/2014/main" xmlns="" id="{02A25340-B1E7-41EB-8593-FF3B8185FE9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2" name="Line 3423">
          <a:extLst>
            <a:ext uri="{FF2B5EF4-FFF2-40B4-BE49-F238E27FC236}">
              <a16:creationId xmlns:a16="http://schemas.microsoft.com/office/drawing/2014/main" xmlns="" id="{D589443D-7477-4899-B7F7-D70001E4966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3" name="Line 3424">
          <a:extLst>
            <a:ext uri="{FF2B5EF4-FFF2-40B4-BE49-F238E27FC236}">
              <a16:creationId xmlns:a16="http://schemas.microsoft.com/office/drawing/2014/main" xmlns="" id="{744E5E3E-55AC-4E90-896E-2CB62034A9E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4" name="Line 3425">
          <a:extLst>
            <a:ext uri="{FF2B5EF4-FFF2-40B4-BE49-F238E27FC236}">
              <a16:creationId xmlns:a16="http://schemas.microsoft.com/office/drawing/2014/main" xmlns="" id="{CFEB5596-DE77-4C85-AC4D-12583791FAE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" name="Line 3426">
          <a:extLst>
            <a:ext uri="{FF2B5EF4-FFF2-40B4-BE49-F238E27FC236}">
              <a16:creationId xmlns:a16="http://schemas.microsoft.com/office/drawing/2014/main" xmlns="" id="{35D13D0D-5770-4AEB-BCFC-151C4A91EB3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" name="Line 3427">
          <a:extLst>
            <a:ext uri="{FF2B5EF4-FFF2-40B4-BE49-F238E27FC236}">
              <a16:creationId xmlns:a16="http://schemas.microsoft.com/office/drawing/2014/main" xmlns="" id="{7DA2661E-FD49-4AD2-A383-DCAA0AD2840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" name="Line 3428">
          <a:extLst>
            <a:ext uri="{FF2B5EF4-FFF2-40B4-BE49-F238E27FC236}">
              <a16:creationId xmlns:a16="http://schemas.microsoft.com/office/drawing/2014/main" xmlns="" id="{124A222B-6724-4DA8-B20F-9B1AC64A187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" name="Line 3429">
          <a:extLst>
            <a:ext uri="{FF2B5EF4-FFF2-40B4-BE49-F238E27FC236}">
              <a16:creationId xmlns:a16="http://schemas.microsoft.com/office/drawing/2014/main" xmlns="" id="{CC61A837-1E53-4E0A-9608-016F1D92623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" name="Line 3430">
          <a:extLst>
            <a:ext uri="{FF2B5EF4-FFF2-40B4-BE49-F238E27FC236}">
              <a16:creationId xmlns:a16="http://schemas.microsoft.com/office/drawing/2014/main" xmlns="" id="{B839F68A-DD8E-4E17-954A-C5D758D5EB9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" name="Line 3431">
          <a:extLst>
            <a:ext uri="{FF2B5EF4-FFF2-40B4-BE49-F238E27FC236}">
              <a16:creationId xmlns:a16="http://schemas.microsoft.com/office/drawing/2014/main" xmlns="" id="{7D2CB86B-875D-4445-AB4C-21FAF5DCA4A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" name="Line 3432">
          <a:extLst>
            <a:ext uri="{FF2B5EF4-FFF2-40B4-BE49-F238E27FC236}">
              <a16:creationId xmlns:a16="http://schemas.microsoft.com/office/drawing/2014/main" xmlns="" id="{6D712F3E-1D5B-4BBE-B593-50AD2F51D99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" name="Line 3433">
          <a:extLst>
            <a:ext uri="{FF2B5EF4-FFF2-40B4-BE49-F238E27FC236}">
              <a16:creationId xmlns:a16="http://schemas.microsoft.com/office/drawing/2014/main" xmlns="" id="{BC93E914-CEBD-4897-A3F8-8B1F7D73C35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" name="Line 3434">
          <a:extLst>
            <a:ext uri="{FF2B5EF4-FFF2-40B4-BE49-F238E27FC236}">
              <a16:creationId xmlns:a16="http://schemas.microsoft.com/office/drawing/2014/main" xmlns="" id="{191E010D-B5A5-4EA3-B569-564FC57ED0B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" name="Line 3435">
          <a:extLst>
            <a:ext uri="{FF2B5EF4-FFF2-40B4-BE49-F238E27FC236}">
              <a16:creationId xmlns:a16="http://schemas.microsoft.com/office/drawing/2014/main" xmlns="" id="{F3477785-E097-4FC5-85FE-2390C0274BC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" name="Line 3436">
          <a:extLst>
            <a:ext uri="{FF2B5EF4-FFF2-40B4-BE49-F238E27FC236}">
              <a16:creationId xmlns:a16="http://schemas.microsoft.com/office/drawing/2014/main" xmlns="" id="{CD799B3A-5D71-4DAF-A9BC-7A993732CF6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" name="Line 3437">
          <a:extLst>
            <a:ext uri="{FF2B5EF4-FFF2-40B4-BE49-F238E27FC236}">
              <a16:creationId xmlns:a16="http://schemas.microsoft.com/office/drawing/2014/main" xmlns="" id="{9BF7CF80-E6E4-4FB4-B8E1-6FA71A3B4AC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" name="Line 3438">
          <a:extLst>
            <a:ext uri="{FF2B5EF4-FFF2-40B4-BE49-F238E27FC236}">
              <a16:creationId xmlns:a16="http://schemas.microsoft.com/office/drawing/2014/main" xmlns="" id="{4E89A712-05E6-48D1-99F4-ED1091C2989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" name="Line 3439">
          <a:extLst>
            <a:ext uri="{FF2B5EF4-FFF2-40B4-BE49-F238E27FC236}">
              <a16:creationId xmlns:a16="http://schemas.microsoft.com/office/drawing/2014/main" xmlns="" id="{2A6DB239-B6B0-45F7-B90B-0B942213B50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" name="Line 3440">
          <a:extLst>
            <a:ext uri="{FF2B5EF4-FFF2-40B4-BE49-F238E27FC236}">
              <a16:creationId xmlns:a16="http://schemas.microsoft.com/office/drawing/2014/main" xmlns="" id="{31DA4489-9B3E-4995-A044-8FA4B8C7B7C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" name="Line 3441">
          <a:extLst>
            <a:ext uri="{FF2B5EF4-FFF2-40B4-BE49-F238E27FC236}">
              <a16:creationId xmlns:a16="http://schemas.microsoft.com/office/drawing/2014/main" xmlns="" id="{66FF6800-6818-4DD2-8214-81CCD180317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" name="Line 3442">
          <a:extLst>
            <a:ext uri="{FF2B5EF4-FFF2-40B4-BE49-F238E27FC236}">
              <a16:creationId xmlns:a16="http://schemas.microsoft.com/office/drawing/2014/main" xmlns="" id="{B4B8D3D5-CCA7-4A85-A53F-9534CD09ED4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" name="Line 3443">
          <a:extLst>
            <a:ext uri="{FF2B5EF4-FFF2-40B4-BE49-F238E27FC236}">
              <a16:creationId xmlns:a16="http://schemas.microsoft.com/office/drawing/2014/main" xmlns="" id="{F540018B-5D1E-4BD0-B5AB-2F3491AA40C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3" name="Line 3444">
          <a:extLst>
            <a:ext uri="{FF2B5EF4-FFF2-40B4-BE49-F238E27FC236}">
              <a16:creationId xmlns:a16="http://schemas.microsoft.com/office/drawing/2014/main" xmlns="" id="{64D07338-CBBB-4DE9-888F-78C8A93BCB6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4" name="Line 3445">
          <a:extLst>
            <a:ext uri="{FF2B5EF4-FFF2-40B4-BE49-F238E27FC236}">
              <a16:creationId xmlns:a16="http://schemas.microsoft.com/office/drawing/2014/main" xmlns="" id="{B63C77E3-EE9A-4B5A-938E-2595069AB59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5" name="Line 3446">
          <a:extLst>
            <a:ext uri="{FF2B5EF4-FFF2-40B4-BE49-F238E27FC236}">
              <a16:creationId xmlns:a16="http://schemas.microsoft.com/office/drawing/2014/main" xmlns="" id="{BBC043EB-02B0-4C1F-B0A5-969ADC83D3D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6" name="Line 3447">
          <a:extLst>
            <a:ext uri="{FF2B5EF4-FFF2-40B4-BE49-F238E27FC236}">
              <a16:creationId xmlns:a16="http://schemas.microsoft.com/office/drawing/2014/main" xmlns="" id="{D1B1CC33-64E1-4B20-8AE3-E08A57B68FC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7" name="Line 3448">
          <a:extLst>
            <a:ext uri="{FF2B5EF4-FFF2-40B4-BE49-F238E27FC236}">
              <a16:creationId xmlns:a16="http://schemas.microsoft.com/office/drawing/2014/main" xmlns="" id="{416680CE-21C1-4DF9-AF53-1665A83ABCF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8" name="Line 3449">
          <a:extLst>
            <a:ext uri="{FF2B5EF4-FFF2-40B4-BE49-F238E27FC236}">
              <a16:creationId xmlns:a16="http://schemas.microsoft.com/office/drawing/2014/main" xmlns="" id="{00F8050E-9285-4074-9EF4-8A0BE6B4125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9" name="Line 3450">
          <a:extLst>
            <a:ext uri="{FF2B5EF4-FFF2-40B4-BE49-F238E27FC236}">
              <a16:creationId xmlns:a16="http://schemas.microsoft.com/office/drawing/2014/main" xmlns="" id="{3DFEEB2D-6102-4735-88B6-BBC8F417DA1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" name="Line 3451">
          <a:extLst>
            <a:ext uri="{FF2B5EF4-FFF2-40B4-BE49-F238E27FC236}">
              <a16:creationId xmlns:a16="http://schemas.microsoft.com/office/drawing/2014/main" xmlns="" id="{8467CFD9-5ACE-4CC9-8167-FACE11FD238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1" name="Line 3452">
          <a:extLst>
            <a:ext uri="{FF2B5EF4-FFF2-40B4-BE49-F238E27FC236}">
              <a16:creationId xmlns:a16="http://schemas.microsoft.com/office/drawing/2014/main" xmlns="" id="{7420BD37-6F02-46C1-9997-B6D358A7680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2" name="Line 3453">
          <a:extLst>
            <a:ext uri="{FF2B5EF4-FFF2-40B4-BE49-F238E27FC236}">
              <a16:creationId xmlns:a16="http://schemas.microsoft.com/office/drawing/2014/main" xmlns="" id="{041307A4-C451-4099-95B0-0F411F6E8C6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3" name="Line 3454">
          <a:extLst>
            <a:ext uri="{FF2B5EF4-FFF2-40B4-BE49-F238E27FC236}">
              <a16:creationId xmlns:a16="http://schemas.microsoft.com/office/drawing/2014/main" xmlns="" id="{47056E2A-D22E-47B6-90DA-BD5CB6F5867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4" name="Line 3420">
          <a:extLst>
            <a:ext uri="{FF2B5EF4-FFF2-40B4-BE49-F238E27FC236}">
              <a16:creationId xmlns:a16="http://schemas.microsoft.com/office/drawing/2014/main" xmlns="" id="{0CD436B4-FA29-4342-8BBE-3BAE8C296C6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5" name="Line 3421">
          <a:extLst>
            <a:ext uri="{FF2B5EF4-FFF2-40B4-BE49-F238E27FC236}">
              <a16:creationId xmlns:a16="http://schemas.microsoft.com/office/drawing/2014/main" xmlns="" id="{FF091C2F-7DBB-4132-8E93-EDB9DA08E56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6" name="Line 3422">
          <a:extLst>
            <a:ext uri="{FF2B5EF4-FFF2-40B4-BE49-F238E27FC236}">
              <a16:creationId xmlns:a16="http://schemas.microsoft.com/office/drawing/2014/main" xmlns="" id="{7D3DDC59-0616-48E4-B1E5-175B6E64B58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7" name="Line 3423">
          <a:extLst>
            <a:ext uri="{FF2B5EF4-FFF2-40B4-BE49-F238E27FC236}">
              <a16:creationId xmlns:a16="http://schemas.microsoft.com/office/drawing/2014/main" xmlns="" id="{0C87AD9B-E9AB-4A7E-9F8C-9597E44AEE8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8" name="Line 3424">
          <a:extLst>
            <a:ext uri="{FF2B5EF4-FFF2-40B4-BE49-F238E27FC236}">
              <a16:creationId xmlns:a16="http://schemas.microsoft.com/office/drawing/2014/main" xmlns="" id="{46178F2A-145F-4001-9914-38ABD93C076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9" name="Line 3425">
          <a:extLst>
            <a:ext uri="{FF2B5EF4-FFF2-40B4-BE49-F238E27FC236}">
              <a16:creationId xmlns:a16="http://schemas.microsoft.com/office/drawing/2014/main" xmlns="" id="{74FB588A-9C1B-428B-993C-0EC0B27D890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0" name="Line 3426">
          <a:extLst>
            <a:ext uri="{FF2B5EF4-FFF2-40B4-BE49-F238E27FC236}">
              <a16:creationId xmlns:a16="http://schemas.microsoft.com/office/drawing/2014/main" xmlns="" id="{FD074D54-D304-4CD1-956F-8E1B93D67E7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1" name="Line 3427">
          <a:extLst>
            <a:ext uri="{FF2B5EF4-FFF2-40B4-BE49-F238E27FC236}">
              <a16:creationId xmlns:a16="http://schemas.microsoft.com/office/drawing/2014/main" xmlns="" id="{CDDFDA20-D30C-49BD-9052-15816601ABC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" name="Line 3428">
          <a:extLst>
            <a:ext uri="{FF2B5EF4-FFF2-40B4-BE49-F238E27FC236}">
              <a16:creationId xmlns:a16="http://schemas.microsoft.com/office/drawing/2014/main" xmlns="" id="{874BC43B-57A1-47A4-A314-CDE47BB7A9D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" name="Line 3429">
          <a:extLst>
            <a:ext uri="{FF2B5EF4-FFF2-40B4-BE49-F238E27FC236}">
              <a16:creationId xmlns:a16="http://schemas.microsoft.com/office/drawing/2014/main" xmlns="" id="{C73C2158-E100-4B4F-867C-76DDFCE0C8A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" name="Line 3430">
          <a:extLst>
            <a:ext uri="{FF2B5EF4-FFF2-40B4-BE49-F238E27FC236}">
              <a16:creationId xmlns:a16="http://schemas.microsoft.com/office/drawing/2014/main" xmlns="" id="{1501AD24-3825-4D40-8436-B7ECEC92E9F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" name="Line 3431">
          <a:extLst>
            <a:ext uri="{FF2B5EF4-FFF2-40B4-BE49-F238E27FC236}">
              <a16:creationId xmlns:a16="http://schemas.microsoft.com/office/drawing/2014/main" xmlns="" id="{47AC1400-2324-400B-AA78-D3974E77462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" name="Line 3432">
          <a:extLst>
            <a:ext uri="{FF2B5EF4-FFF2-40B4-BE49-F238E27FC236}">
              <a16:creationId xmlns:a16="http://schemas.microsoft.com/office/drawing/2014/main" xmlns="" id="{50BA8B55-C7C3-49DE-A88B-AEA63D2D213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" name="Line 3433">
          <a:extLst>
            <a:ext uri="{FF2B5EF4-FFF2-40B4-BE49-F238E27FC236}">
              <a16:creationId xmlns:a16="http://schemas.microsoft.com/office/drawing/2014/main" xmlns="" id="{E9990497-46E2-4CA3-9174-89B747CDE64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" name="Line 3434">
          <a:extLst>
            <a:ext uri="{FF2B5EF4-FFF2-40B4-BE49-F238E27FC236}">
              <a16:creationId xmlns:a16="http://schemas.microsoft.com/office/drawing/2014/main" xmlns="" id="{629BAD1E-9407-4B87-931A-F5FED7E3B3C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9" name="Line 3435">
          <a:extLst>
            <a:ext uri="{FF2B5EF4-FFF2-40B4-BE49-F238E27FC236}">
              <a16:creationId xmlns:a16="http://schemas.microsoft.com/office/drawing/2014/main" xmlns="" id="{77568E8A-3345-462A-9E82-62CAD417C48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0" name="Line 3436">
          <a:extLst>
            <a:ext uri="{FF2B5EF4-FFF2-40B4-BE49-F238E27FC236}">
              <a16:creationId xmlns:a16="http://schemas.microsoft.com/office/drawing/2014/main" xmlns="" id="{BA77E7DA-F027-49B0-9E4F-95FEA6493EE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1" name="Line 3437">
          <a:extLst>
            <a:ext uri="{FF2B5EF4-FFF2-40B4-BE49-F238E27FC236}">
              <a16:creationId xmlns:a16="http://schemas.microsoft.com/office/drawing/2014/main" xmlns="" id="{9271AEC3-28EF-465E-8AA5-2C4ED6CA7A0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2" name="Line 3438">
          <a:extLst>
            <a:ext uri="{FF2B5EF4-FFF2-40B4-BE49-F238E27FC236}">
              <a16:creationId xmlns:a16="http://schemas.microsoft.com/office/drawing/2014/main" xmlns="" id="{8D1E086C-282B-4B09-AD74-E89F4493C91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3" name="Line 3439">
          <a:extLst>
            <a:ext uri="{FF2B5EF4-FFF2-40B4-BE49-F238E27FC236}">
              <a16:creationId xmlns:a16="http://schemas.microsoft.com/office/drawing/2014/main" xmlns="" id="{BC5191AE-B5E2-42CD-9462-F6C3B05AD48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4" name="Line 3440">
          <a:extLst>
            <a:ext uri="{FF2B5EF4-FFF2-40B4-BE49-F238E27FC236}">
              <a16:creationId xmlns:a16="http://schemas.microsoft.com/office/drawing/2014/main" xmlns="" id="{C693BA1E-DC09-43AA-9FD5-B0104FAD930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5" name="Line 3441">
          <a:extLst>
            <a:ext uri="{FF2B5EF4-FFF2-40B4-BE49-F238E27FC236}">
              <a16:creationId xmlns:a16="http://schemas.microsoft.com/office/drawing/2014/main" xmlns="" id="{0204E571-0529-40CD-A9F6-1F9110CE208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6" name="Line 3442">
          <a:extLst>
            <a:ext uri="{FF2B5EF4-FFF2-40B4-BE49-F238E27FC236}">
              <a16:creationId xmlns:a16="http://schemas.microsoft.com/office/drawing/2014/main" xmlns="" id="{F9C8CEDF-66FB-4B65-9E1E-E99DA6CFE42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7" name="Line 3443">
          <a:extLst>
            <a:ext uri="{FF2B5EF4-FFF2-40B4-BE49-F238E27FC236}">
              <a16:creationId xmlns:a16="http://schemas.microsoft.com/office/drawing/2014/main" xmlns="" id="{8203836A-79A9-435C-A254-909968842B4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8" name="Line 3444">
          <a:extLst>
            <a:ext uri="{FF2B5EF4-FFF2-40B4-BE49-F238E27FC236}">
              <a16:creationId xmlns:a16="http://schemas.microsoft.com/office/drawing/2014/main" xmlns="" id="{A44B420D-6F05-416B-962A-2666C87326F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9" name="Line 3445">
          <a:extLst>
            <a:ext uri="{FF2B5EF4-FFF2-40B4-BE49-F238E27FC236}">
              <a16:creationId xmlns:a16="http://schemas.microsoft.com/office/drawing/2014/main" xmlns="" id="{CECBA69A-0DCD-49FA-84AE-0551A856CF3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0" name="Line 3446">
          <a:extLst>
            <a:ext uri="{FF2B5EF4-FFF2-40B4-BE49-F238E27FC236}">
              <a16:creationId xmlns:a16="http://schemas.microsoft.com/office/drawing/2014/main" xmlns="" id="{8F4E1757-2AB9-4B8F-93C8-03076393127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1" name="Line 3447">
          <a:extLst>
            <a:ext uri="{FF2B5EF4-FFF2-40B4-BE49-F238E27FC236}">
              <a16:creationId xmlns:a16="http://schemas.microsoft.com/office/drawing/2014/main" xmlns="" id="{459A3DA1-B0BE-4E3F-B413-589D9457E77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2" name="Line 3448">
          <a:extLst>
            <a:ext uri="{FF2B5EF4-FFF2-40B4-BE49-F238E27FC236}">
              <a16:creationId xmlns:a16="http://schemas.microsoft.com/office/drawing/2014/main" xmlns="" id="{97642E13-CC48-4F6E-83E2-FC00434D208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3" name="Line 3449">
          <a:extLst>
            <a:ext uri="{FF2B5EF4-FFF2-40B4-BE49-F238E27FC236}">
              <a16:creationId xmlns:a16="http://schemas.microsoft.com/office/drawing/2014/main" xmlns="" id="{5A5773EA-F9E0-42FA-943B-D81943254F1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" name="Line 3450">
          <a:extLst>
            <a:ext uri="{FF2B5EF4-FFF2-40B4-BE49-F238E27FC236}">
              <a16:creationId xmlns:a16="http://schemas.microsoft.com/office/drawing/2014/main" xmlns="" id="{836FE15B-7687-4E24-B193-1131EF6F57D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5" name="Line 3451">
          <a:extLst>
            <a:ext uri="{FF2B5EF4-FFF2-40B4-BE49-F238E27FC236}">
              <a16:creationId xmlns:a16="http://schemas.microsoft.com/office/drawing/2014/main" xmlns="" id="{BCE44D80-6A50-4805-B8E3-85D4871A877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6" name="Line 3452">
          <a:extLst>
            <a:ext uri="{FF2B5EF4-FFF2-40B4-BE49-F238E27FC236}">
              <a16:creationId xmlns:a16="http://schemas.microsoft.com/office/drawing/2014/main" xmlns="" id="{C155F4A0-024A-43C6-947D-17DD29F3EC4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7" name="Line 3453">
          <a:extLst>
            <a:ext uri="{FF2B5EF4-FFF2-40B4-BE49-F238E27FC236}">
              <a16:creationId xmlns:a16="http://schemas.microsoft.com/office/drawing/2014/main" xmlns="" id="{3E6B9FAF-740D-4F8C-A000-7441F74FF90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8" name="Line 3454">
          <a:extLst>
            <a:ext uri="{FF2B5EF4-FFF2-40B4-BE49-F238E27FC236}">
              <a16:creationId xmlns:a16="http://schemas.microsoft.com/office/drawing/2014/main" xmlns="" id="{18B7CCD7-7E22-44E9-BAA5-6147622ABAE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9" name="Line 3420">
          <a:extLst>
            <a:ext uri="{FF2B5EF4-FFF2-40B4-BE49-F238E27FC236}">
              <a16:creationId xmlns:a16="http://schemas.microsoft.com/office/drawing/2014/main" xmlns="" id="{68384956-D852-47D1-A069-F52F8296257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0" name="Line 3421">
          <a:extLst>
            <a:ext uri="{FF2B5EF4-FFF2-40B4-BE49-F238E27FC236}">
              <a16:creationId xmlns:a16="http://schemas.microsoft.com/office/drawing/2014/main" xmlns="" id="{7F01F234-D797-4868-8742-8621773A94B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1" name="Line 3422">
          <a:extLst>
            <a:ext uri="{FF2B5EF4-FFF2-40B4-BE49-F238E27FC236}">
              <a16:creationId xmlns:a16="http://schemas.microsoft.com/office/drawing/2014/main" xmlns="" id="{3FE03FAF-9DC6-4D7B-A4FA-8141161F2C0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" name="Line 3423">
          <a:extLst>
            <a:ext uri="{FF2B5EF4-FFF2-40B4-BE49-F238E27FC236}">
              <a16:creationId xmlns:a16="http://schemas.microsoft.com/office/drawing/2014/main" xmlns="" id="{73A30E12-B231-4341-8334-629D15E3B6C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" name="Line 3424">
          <a:extLst>
            <a:ext uri="{FF2B5EF4-FFF2-40B4-BE49-F238E27FC236}">
              <a16:creationId xmlns:a16="http://schemas.microsoft.com/office/drawing/2014/main" xmlns="" id="{4FCAE842-20EB-4AE8-8AFC-719E72B732C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" name="Line 3425">
          <a:extLst>
            <a:ext uri="{FF2B5EF4-FFF2-40B4-BE49-F238E27FC236}">
              <a16:creationId xmlns:a16="http://schemas.microsoft.com/office/drawing/2014/main" xmlns="" id="{9043B64C-6562-4572-9376-6C404C8B3CB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5" name="Line 3426">
          <a:extLst>
            <a:ext uri="{FF2B5EF4-FFF2-40B4-BE49-F238E27FC236}">
              <a16:creationId xmlns:a16="http://schemas.microsoft.com/office/drawing/2014/main" xmlns="" id="{6301652C-7E3A-4D21-B7BD-57F383C4085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6" name="Line 3427">
          <a:extLst>
            <a:ext uri="{FF2B5EF4-FFF2-40B4-BE49-F238E27FC236}">
              <a16:creationId xmlns:a16="http://schemas.microsoft.com/office/drawing/2014/main" xmlns="" id="{12DA22F6-91CA-49A0-9A01-6BFA9D84903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7" name="Line 3428">
          <a:extLst>
            <a:ext uri="{FF2B5EF4-FFF2-40B4-BE49-F238E27FC236}">
              <a16:creationId xmlns:a16="http://schemas.microsoft.com/office/drawing/2014/main" xmlns="" id="{82ACF7E2-F513-4024-AB33-4C0813C2916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" name="Line 3429">
          <a:extLst>
            <a:ext uri="{FF2B5EF4-FFF2-40B4-BE49-F238E27FC236}">
              <a16:creationId xmlns:a16="http://schemas.microsoft.com/office/drawing/2014/main" xmlns="" id="{8E13F79D-F2BF-4093-AC1C-F7EDB70FF66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" name="Line 3430">
          <a:extLst>
            <a:ext uri="{FF2B5EF4-FFF2-40B4-BE49-F238E27FC236}">
              <a16:creationId xmlns:a16="http://schemas.microsoft.com/office/drawing/2014/main" xmlns="" id="{84ED28E2-B0D6-45DE-B89A-C94B2FEB59A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" name="Line 3431">
          <a:extLst>
            <a:ext uri="{FF2B5EF4-FFF2-40B4-BE49-F238E27FC236}">
              <a16:creationId xmlns:a16="http://schemas.microsoft.com/office/drawing/2014/main" xmlns="" id="{E31E06E9-F796-4B5C-A856-D837FC013C3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" name="Line 3432">
          <a:extLst>
            <a:ext uri="{FF2B5EF4-FFF2-40B4-BE49-F238E27FC236}">
              <a16:creationId xmlns:a16="http://schemas.microsoft.com/office/drawing/2014/main" xmlns="" id="{4F3D9C6F-A2D0-468F-9D4E-3E33981BB20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" name="Line 3433">
          <a:extLst>
            <a:ext uri="{FF2B5EF4-FFF2-40B4-BE49-F238E27FC236}">
              <a16:creationId xmlns:a16="http://schemas.microsoft.com/office/drawing/2014/main" xmlns="" id="{A5B632EB-050C-468F-AB29-D2BBA1393FB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" name="Line 3434">
          <a:extLst>
            <a:ext uri="{FF2B5EF4-FFF2-40B4-BE49-F238E27FC236}">
              <a16:creationId xmlns:a16="http://schemas.microsoft.com/office/drawing/2014/main" xmlns="" id="{5AF6FC58-005B-4683-8EAE-841017FDC32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" name="Line 3435">
          <a:extLst>
            <a:ext uri="{FF2B5EF4-FFF2-40B4-BE49-F238E27FC236}">
              <a16:creationId xmlns:a16="http://schemas.microsoft.com/office/drawing/2014/main" xmlns="" id="{D864D88B-F4E3-4833-A35F-3B46C1B4B78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5" name="Line 3436">
          <a:extLst>
            <a:ext uri="{FF2B5EF4-FFF2-40B4-BE49-F238E27FC236}">
              <a16:creationId xmlns:a16="http://schemas.microsoft.com/office/drawing/2014/main" xmlns="" id="{C2CAFB06-7995-4C59-9C5C-218104D292F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6" name="Line 3437">
          <a:extLst>
            <a:ext uri="{FF2B5EF4-FFF2-40B4-BE49-F238E27FC236}">
              <a16:creationId xmlns:a16="http://schemas.microsoft.com/office/drawing/2014/main" xmlns="" id="{FF24292C-4207-45BD-B7AA-7F36857C43E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" name="Line 3438">
          <a:extLst>
            <a:ext uri="{FF2B5EF4-FFF2-40B4-BE49-F238E27FC236}">
              <a16:creationId xmlns:a16="http://schemas.microsoft.com/office/drawing/2014/main" xmlns="" id="{02D8F6CD-4531-4B24-9121-9D210B1E2F0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" name="Line 3439">
          <a:extLst>
            <a:ext uri="{FF2B5EF4-FFF2-40B4-BE49-F238E27FC236}">
              <a16:creationId xmlns:a16="http://schemas.microsoft.com/office/drawing/2014/main" xmlns="" id="{57530E36-ABB0-4618-8EE9-318BAE1D7B9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" name="Line 3440">
          <a:extLst>
            <a:ext uri="{FF2B5EF4-FFF2-40B4-BE49-F238E27FC236}">
              <a16:creationId xmlns:a16="http://schemas.microsoft.com/office/drawing/2014/main" xmlns="" id="{B7AFF1CC-C264-427D-8665-561BC81AA08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" name="Line 3441">
          <a:extLst>
            <a:ext uri="{FF2B5EF4-FFF2-40B4-BE49-F238E27FC236}">
              <a16:creationId xmlns:a16="http://schemas.microsoft.com/office/drawing/2014/main" xmlns="" id="{6BE2250C-E334-48AC-BABE-3319A7F692D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" name="Line 3442">
          <a:extLst>
            <a:ext uri="{FF2B5EF4-FFF2-40B4-BE49-F238E27FC236}">
              <a16:creationId xmlns:a16="http://schemas.microsoft.com/office/drawing/2014/main" xmlns="" id="{86A576E4-57CC-4B08-8BE4-C76FA73148B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" name="Line 3443">
          <a:extLst>
            <a:ext uri="{FF2B5EF4-FFF2-40B4-BE49-F238E27FC236}">
              <a16:creationId xmlns:a16="http://schemas.microsoft.com/office/drawing/2014/main" xmlns="" id="{7DB60B6D-4BBE-4AA8-AAC2-2CA6A802FCE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" name="Line 3444">
          <a:extLst>
            <a:ext uri="{FF2B5EF4-FFF2-40B4-BE49-F238E27FC236}">
              <a16:creationId xmlns:a16="http://schemas.microsoft.com/office/drawing/2014/main" xmlns="" id="{DC591041-8AEA-4072-A944-B75E379B239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" name="Line 3445">
          <a:extLst>
            <a:ext uri="{FF2B5EF4-FFF2-40B4-BE49-F238E27FC236}">
              <a16:creationId xmlns:a16="http://schemas.microsoft.com/office/drawing/2014/main" xmlns="" id="{E5B27B0D-7635-49B0-B3B7-3A5B1E49845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" name="Line 3446">
          <a:extLst>
            <a:ext uri="{FF2B5EF4-FFF2-40B4-BE49-F238E27FC236}">
              <a16:creationId xmlns:a16="http://schemas.microsoft.com/office/drawing/2014/main" xmlns="" id="{AF3F3531-86D3-4711-8483-4300F0C8A7D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" name="Line 3447">
          <a:extLst>
            <a:ext uri="{FF2B5EF4-FFF2-40B4-BE49-F238E27FC236}">
              <a16:creationId xmlns:a16="http://schemas.microsoft.com/office/drawing/2014/main" xmlns="" id="{4E0B6839-0100-4CAC-874E-010E16169D8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" name="Line 3448">
          <a:extLst>
            <a:ext uri="{FF2B5EF4-FFF2-40B4-BE49-F238E27FC236}">
              <a16:creationId xmlns:a16="http://schemas.microsoft.com/office/drawing/2014/main" xmlns="" id="{15E4FA16-03C1-413B-86AF-B0733100542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" name="Line 3449">
          <a:extLst>
            <a:ext uri="{FF2B5EF4-FFF2-40B4-BE49-F238E27FC236}">
              <a16:creationId xmlns:a16="http://schemas.microsoft.com/office/drawing/2014/main" xmlns="" id="{D07B3A8A-FC03-4DF8-8838-B14076ABA57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" name="Line 3450">
          <a:extLst>
            <a:ext uri="{FF2B5EF4-FFF2-40B4-BE49-F238E27FC236}">
              <a16:creationId xmlns:a16="http://schemas.microsoft.com/office/drawing/2014/main" xmlns="" id="{6435AC0B-81BD-4CF0-A953-E5055786352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" name="Line 3451">
          <a:extLst>
            <a:ext uri="{FF2B5EF4-FFF2-40B4-BE49-F238E27FC236}">
              <a16:creationId xmlns:a16="http://schemas.microsoft.com/office/drawing/2014/main" xmlns="" id="{56F8EC85-727B-46C1-8A40-FA15693305C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" name="Line 3452">
          <a:extLst>
            <a:ext uri="{FF2B5EF4-FFF2-40B4-BE49-F238E27FC236}">
              <a16:creationId xmlns:a16="http://schemas.microsoft.com/office/drawing/2014/main" xmlns="" id="{F39BB185-7B2F-4718-BA62-092A5DCF80B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" name="Line 3453">
          <a:extLst>
            <a:ext uri="{FF2B5EF4-FFF2-40B4-BE49-F238E27FC236}">
              <a16:creationId xmlns:a16="http://schemas.microsoft.com/office/drawing/2014/main" xmlns="" id="{0AF88999-1126-4516-837E-B9E66C619E6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" name="Line 3454">
          <a:extLst>
            <a:ext uri="{FF2B5EF4-FFF2-40B4-BE49-F238E27FC236}">
              <a16:creationId xmlns:a16="http://schemas.microsoft.com/office/drawing/2014/main" xmlns="" id="{4FD7D0A8-53AC-4918-B9F9-86265381598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" name="Line 1743">
          <a:extLst>
            <a:ext uri="{FF2B5EF4-FFF2-40B4-BE49-F238E27FC236}">
              <a16:creationId xmlns:a16="http://schemas.microsoft.com/office/drawing/2014/main" xmlns="" id="{0AA25E37-A03F-4C99-BE12-9E60DD93AEB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" name="Line 1744">
          <a:extLst>
            <a:ext uri="{FF2B5EF4-FFF2-40B4-BE49-F238E27FC236}">
              <a16:creationId xmlns:a16="http://schemas.microsoft.com/office/drawing/2014/main" xmlns="" id="{96B3893A-EB87-4C08-8AEA-8DB4AABF3F6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" name="Line 1745">
          <a:extLst>
            <a:ext uri="{FF2B5EF4-FFF2-40B4-BE49-F238E27FC236}">
              <a16:creationId xmlns:a16="http://schemas.microsoft.com/office/drawing/2014/main" xmlns="" id="{424F2884-D988-49DF-8C82-D8EDEAA6AA6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" name="Line 1746">
          <a:extLst>
            <a:ext uri="{FF2B5EF4-FFF2-40B4-BE49-F238E27FC236}">
              <a16:creationId xmlns:a16="http://schemas.microsoft.com/office/drawing/2014/main" xmlns="" id="{E7B70426-3604-45B8-B664-D2C9DCCE6CF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" name="Line 1747">
          <a:extLst>
            <a:ext uri="{FF2B5EF4-FFF2-40B4-BE49-F238E27FC236}">
              <a16:creationId xmlns:a16="http://schemas.microsoft.com/office/drawing/2014/main" xmlns="" id="{4FB8481E-ACF4-488A-82AE-F0776D2943C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" name="Line 1748">
          <a:extLst>
            <a:ext uri="{FF2B5EF4-FFF2-40B4-BE49-F238E27FC236}">
              <a16:creationId xmlns:a16="http://schemas.microsoft.com/office/drawing/2014/main" xmlns="" id="{7C89C543-9E11-4228-99A3-BA5848AC22F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" name="Line 1749">
          <a:extLst>
            <a:ext uri="{FF2B5EF4-FFF2-40B4-BE49-F238E27FC236}">
              <a16:creationId xmlns:a16="http://schemas.microsoft.com/office/drawing/2014/main" xmlns="" id="{32A7E266-5852-4E40-9D90-4015C79530A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" name="Line 1750">
          <a:extLst>
            <a:ext uri="{FF2B5EF4-FFF2-40B4-BE49-F238E27FC236}">
              <a16:creationId xmlns:a16="http://schemas.microsoft.com/office/drawing/2014/main" xmlns="" id="{E5DED4C9-C748-47BA-BE6C-5DD8BB089EA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" name="Line 1751">
          <a:extLst>
            <a:ext uri="{FF2B5EF4-FFF2-40B4-BE49-F238E27FC236}">
              <a16:creationId xmlns:a16="http://schemas.microsoft.com/office/drawing/2014/main" xmlns="" id="{6405E252-8DE0-457B-A896-B9B3DC70808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" name="Line 1752">
          <a:extLst>
            <a:ext uri="{FF2B5EF4-FFF2-40B4-BE49-F238E27FC236}">
              <a16:creationId xmlns:a16="http://schemas.microsoft.com/office/drawing/2014/main" xmlns="" id="{E217397B-FC57-468B-B97E-B112D307522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" name="Line 1753">
          <a:extLst>
            <a:ext uri="{FF2B5EF4-FFF2-40B4-BE49-F238E27FC236}">
              <a16:creationId xmlns:a16="http://schemas.microsoft.com/office/drawing/2014/main" xmlns="" id="{FC93DBF4-DF33-454A-9FE8-154C945384E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" name="Line 1754">
          <a:extLst>
            <a:ext uri="{FF2B5EF4-FFF2-40B4-BE49-F238E27FC236}">
              <a16:creationId xmlns:a16="http://schemas.microsoft.com/office/drawing/2014/main" xmlns="" id="{7D2EF4CB-C3B2-4843-BE14-E0D0552BB15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" name="Line 1755">
          <a:extLst>
            <a:ext uri="{FF2B5EF4-FFF2-40B4-BE49-F238E27FC236}">
              <a16:creationId xmlns:a16="http://schemas.microsoft.com/office/drawing/2014/main" xmlns="" id="{3817CD70-810E-46AE-BE87-24FAAE446F5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" name="Line 1756">
          <a:extLst>
            <a:ext uri="{FF2B5EF4-FFF2-40B4-BE49-F238E27FC236}">
              <a16:creationId xmlns:a16="http://schemas.microsoft.com/office/drawing/2014/main" xmlns="" id="{B57A969F-0E41-4B45-9927-1BFC8374359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" name="Line 1743">
          <a:extLst>
            <a:ext uri="{FF2B5EF4-FFF2-40B4-BE49-F238E27FC236}">
              <a16:creationId xmlns:a16="http://schemas.microsoft.com/office/drawing/2014/main" xmlns="" id="{AEEC5AF3-B6F0-4E3A-A4A5-02C998FBEDE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" name="Line 1744">
          <a:extLst>
            <a:ext uri="{FF2B5EF4-FFF2-40B4-BE49-F238E27FC236}">
              <a16:creationId xmlns:a16="http://schemas.microsoft.com/office/drawing/2014/main" xmlns="" id="{AAEC3F96-2E36-401C-84BA-B58F783439E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" name="Line 1745">
          <a:extLst>
            <a:ext uri="{FF2B5EF4-FFF2-40B4-BE49-F238E27FC236}">
              <a16:creationId xmlns:a16="http://schemas.microsoft.com/office/drawing/2014/main" xmlns="" id="{3F282156-E321-45D4-B20D-85D4160D99D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" name="Line 1746">
          <a:extLst>
            <a:ext uri="{FF2B5EF4-FFF2-40B4-BE49-F238E27FC236}">
              <a16:creationId xmlns:a16="http://schemas.microsoft.com/office/drawing/2014/main" xmlns="" id="{964752B7-D3E9-4A87-806D-D9C4AB0B9B5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" name="Line 1747">
          <a:extLst>
            <a:ext uri="{FF2B5EF4-FFF2-40B4-BE49-F238E27FC236}">
              <a16:creationId xmlns:a16="http://schemas.microsoft.com/office/drawing/2014/main" xmlns="" id="{C2B27112-FA92-41A0-9DD4-EB9704D7656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" name="Line 1748">
          <a:extLst>
            <a:ext uri="{FF2B5EF4-FFF2-40B4-BE49-F238E27FC236}">
              <a16:creationId xmlns:a16="http://schemas.microsoft.com/office/drawing/2014/main" xmlns="" id="{1126D320-B08A-478E-9083-CA345C66E8A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" name="Line 1749">
          <a:extLst>
            <a:ext uri="{FF2B5EF4-FFF2-40B4-BE49-F238E27FC236}">
              <a16:creationId xmlns:a16="http://schemas.microsoft.com/office/drawing/2014/main" xmlns="" id="{942E3159-FF5A-4781-B63D-389A952D012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" name="Line 1750">
          <a:extLst>
            <a:ext uri="{FF2B5EF4-FFF2-40B4-BE49-F238E27FC236}">
              <a16:creationId xmlns:a16="http://schemas.microsoft.com/office/drawing/2014/main" xmlns="" id="{4EA3F4DF-9CFF-4FC5-9455-C15CD0E7BAD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" name="Line 1751">
          <a:extLst>
            <a:ext uri="{FF2B5EF4-FFF2-40B4-BE49-F238E27FC236}">
              <a16:creationId xmlns:a16="http://schemas.microsoft.com/office/drawing/2014/main" xmlns="" id="{E3380FC4-423A-4E4C-962E-7F90A19487E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7" name="Line 1752">
          <a:extLst>
            <a:ext uri="{FF2B5EF4-FFF2-40B4-BE49-F238E27FC236}">
              <a16:creationId xmlns:a16="http://schemas.microsoft.com/office/drawing/2014/main" xmlns="" id="{D1F8C2B5-0788-4912-9D52-545F3D5910A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8" name="Line 1753">
          <a:extLst>
            <a:ext uri="{FF2B5EF4-FFF2-40B4-BE49-F238E27FC236}">
              <a16:creationId xmlns:a16="http://schemas.microsoft.com/office/drawing/2014/main" xmlns="" id="{92AC8DB8-DFB6-4CB7-9EB2-DB6B6F38D26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9" name="Line 1754">
          <a:extLst>
            <a:ext uri="{FF2B5EF4-FFF2-40B4-BE49-F238E27FC236}">
              <a16:creationId xmlns:a16="http://schemas.microsoft.com/office/drawing/2014/main" xmlns="" id="{6E26A92E-44A1-4D44-B462-C71FB22B7D3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" name="Line 1755">
          <a:extLst>
            <a:ext uri="{FF2B5EF4-FFF2-40B4-BE49-F238E27FC236}">
              <a16:creationId xmlns:a16="http://schemas.microsoft.com/office/drawing/2014/main" xmlns="" id="{9778386C-94F3-43CC-9EB7-538F5CB20F7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" name="Line 1756">
          <a:extLst>
            <a:ext uri="{FF2B5EF4-FFF2-40B4-BE49-F238E27FC236}">
              <a16:creationId xmlns:a16="http://schemas.microsoft.com/office/drawing/2014/main" xmlns="" id="{2A9A3717-54E1-4A4C-9D36-937ABEA7B7F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" name="Line 3967">
          <a:extLst>
            <a:ext uri="{FF2B5EF4-FFF2-40B4-BE49-F238E27FC236}">
              <a16:creationId xmlns:a16="http://schemas.microsoft.com/office/drawing/2014/main" xmlns="" id="{441F5C1A-5D04-42F5-80D6-B2883FA8D86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" name="Line 3968">
          <a:extLst>
            <a:ext uri="{FF2B5EF4-FFF2-40B4-BE49-F238E27FC236}">
              <a16:creationId xmlns:a16="http://schemas.microsoft.com/office/drawing/2014/main" xmlns="" id="{3489DB6A-6DA4-4440-BEAF-8286FD4F453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" name="Line 3969">
          <a:extLst>
            <a:ext uri="{FF2B5EF4-FFF2-40B4-BE49-F238E27FC236}">
              <a16:creationId xmlns:a16="http://schemas.microsoft.com/office/drawing/2014/main" xmlns="" id="{7D4B2144-F880-41FA-851A-3923D8CCB1A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" name="Line 3970">
          <a:extLst>
            <a:ext uri="{FF2B5EF4-FFF2-40B4-BE49-F238E27FC236}">
              <a16:creationId xmlns:a16="http://schemas.microsoft.com/office/drawing/2014/main" xmlns="" id="{959DC278-FA0A-4D8C-B682-E4066BABF32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" name="Line 3971">
          <a:extLst>
            <a:ext uri="{FF2B5EF4-FFF2-40B4-BE49-F238E27FC236}">
              <a16:creationId xmlns:a16="http://schemas.microsoft.com/office/drawing/2014/main" xmlns="" id="{12031293-0855-4B8E-B516-71B0B652C67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" name="Line 3972">
          <a:extLst>
            <a:ext uri="{FF2B5EF4-FFF2-40B4-BE49-F238E27FC236}">
              <a16:creationId xmlns:a16="http://schemas.microsoft.com/office/drawing/2014/main" xmlns="" id="{2D5FD7A7-AA50-47FD-AF2D-5E1DDA79A9C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" name="Line 3973">
          <a:extLst>
            <a:ext uri="{FF2B5EF4-FFF2-40B4-BE49-F238E27FC236}">
              <a16:creationId xmlns:a16="http://schemas.microsoft.com/office/drawing/2014/main" xmlns="" id="{E2329433-1338-4050-B737-37F6BF19E0B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" name="Line 3974">
          <a:extLst>
            <a:ext uri="{FF2B5EF4-FFF2-40B4-BE49-F238E27FC236}">
              <a16:creationId xmlns:a16="http://schemas.microsoft.com/office/drawing/2014/main" xmlns="" id="{12EE12BC-2A51-40C0-B71A-2238A7A7973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0" name="Line 3975">
          <a:extLst>
            <a:ext uri="{FF2B5EF4-FFF2-40B4-BE49-F238E27FC236}">
              <a16:creationId xmlns:a16="http://schemas.microsoft.com/office/drawing/2014/main" xmlns="" id="{1E7DC8DE-1091-4684-9E1C-8EE65B6C4DD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1" name="Line 3976">
          <a:extLst>
            <a:ext uri="{FF2B5EF4-FFF2-40B4-BE49-F238E27FC236}">
              <a16:creationId xmlns:a16="http://schemas.microsoft.com/office/drawing/2014/main" xmlns="" id="{20D6BF30-A126-4221-953B-3D926121BBF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" name="Line 3977">
          <a:extLst>
            <a:ext uri="{FF2B5EF4-FFF2-40B4-BE49-F238E27FC236}">
              <a16:creationId xmlns:a16="http://schemas.microsoft.com/office/drawing/2014/main" xmlns="" id="{DD570E5D-D7E7-4018-86E9-D78F7EAF66C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" name="Line 3978">
          <a:extLst>
            <a:ext uri="{FF2B5EF4-FFF2-40B4-BE49-F238E27FC236}">
              <a16:creationId xmlns:a16="http://schemas.microsoft.com/office/drawing/2014/main" xmlns="" id="{CE002569-2F92-4ED9-8378-3EEAAD8EA92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" name="Line 3979">
          <a:extLst>
            <a:ext uri="{FF2B5EF4-FFF2-40B4-BE49-F238E27FC236}">
              <a16:creationId xmlns:a16="http://schemas.microsoft.com/office/drawing/2014/main" xmlns="" id="{2A8F9872-642E-4531-A5F9-CBC4F0AA52E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" name="Line 3980">
          <a:extLst>
            <a:ext uri="{FF2B5EF4-FFF2-40B4-BE49-F238E27FC236}">
              <a16:creationId xmlns:a16="http://schemas.microsoft.com/office/drawing/2014/main" xmlns="" id="{D9ADC47F-A252-45CC-B846-F984ECF09F3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6" name="Line 3981">
          <a:extLst>
            <a:ext uri="{FF2B5EF4-FFF2-40B4-BE49-F238E27FC236}">
              <a16:creationId xmlns:a16="http://schemas.microsoft.com/office/drawing/2014/main" xmlns="" id="{25A84CEB-F526-4DC4-AE81-40E0FD9E2DC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7" name="Line 3982">
          <a:extLst>
            <a:ext uri="{FF2B5EF4-FFF2-40B4-BE49-F238E27FC236}">
              <a16:creationId xmlns:a16="http://schemas.microsoft.com/office/drawing/2014/main" xmlns="" id="{BDB82337-280D-4E13-AEAA-3ABAA557527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" name="Line 3983">
          <a:extLst>
            <a:ext uri="{FF2B5EF4-FFF2-40B4-BE49-F238E27FC236}">
              <a16:creationId xmlns:a16="http://schemas.microsoft.com/office/drawing/2014/main" xmlns="" id="{7B438109-BE55-4984-AA2D-ABC2A1A7EE1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" name="Line 3984">
          <a:extLst>
            <a:ext uri="{FF2B5EF4-FFF2-40B4-BE49-F238E27FC236}">
              <a16:creationId xmlns:a16="http://schemas.microsoft.com/office/drawing/2014/main" xmlns="" id="{D959E87C-DD97-45F3-93A6-19C3672AF7F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" name="Line 3985">
          <a:extLst>
            <a:ext uri="{FF2B5EF4-FFF2-40B4-BE49-F238E27FC236}">
              <a16:creationId xmlns:a16="http://schemas.microsoft.com/office/drawing/2014/main" xmlns="" id="{5D7D647E-E5B8-43B6-9C5A-3BACC6C96B6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" name="Line 3986">
          <a:extLst>
            <a:ext uri="{FF2B5EF4-FFF2-40B4-BE49-F238E27FC236}">
              <a16:creationId xmlns:a16="http://schemas.microsoft.com/office/drawing/2014/main" xmlns="" id="{7E09EE71-56E7-421C-930D-D300DC5CA2A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2" name="Line 3987">
          <a:extLst>
            <a:ext uri="{FF2B5EF4-FFF2-40B4-BE49-F238E27FC236}">
              <a16:creationId xmlns:a16="http://schemas.microsoft.com/office/drawing/2014/main" xmlns="" id="{ACDD8E3D-8816-48F1-934C-49F323028FF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3" name="Line 3988">
          <a:extLst>
            <a:ext uri="{FF2B5EF4-FFF2-40B4-BE49-F238E27FC236}">
              <a16:creationId xmlns:a16="http://schemas.microsoft.com/office/drawing/2014/main" xmlns="" id="{815A76B9-8F71-46D7-8EFF-162058480AF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4" name="Line 3989">
          <a:extLst>
            <a:ext uri="{FF2B5EF4-FFF2-40B4-BE49-F238E27FC236}">
              <a16:creationId xmlns:a16="http://schemas.microsoft.com/office/drawing/2014/main" xmlns="" id="{B4F3B97B-831B-4954-B4DF-D972DCE78F0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5" name="Line 3990">
          <a:extLst>
            <a:ext uri="{FF2B5EF4-FFF2-40B4-BE49-F238E27FC236}">
              <a16:creationId xmlns:a16="http://schemas.microsoft.com/office/drawing/2014/main" xmlns="" id="{33C5CFC0-2C51-4F0E-9B97-945D5F164A8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6" name="Line 3991">
          <a:extLst>
            <a:ext uri="{FF2B5EF4-FFF2-40B4-BE49-F238E27FC236}">
              <a16:creationId xmlns:a16="http://schemas.microsoft.com/office/drawing/2014/main" xmlns="" id="{4B0742B1-C666-4829-96C0-BCB13812FCF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7" name="Line 3992">
          <a:extLst>
            <a:ext uri="{FF2B5EF4-FFF2-40B4-BE49-F238E27FC236}">
              <a16:creationId xmlns:a16="http://schemas.microsoft.com/office/drawing/2014/main" xmlns="" id="{0A5F4512-366E-48C9-BCFB-B169FF9E7C3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8" name="Line 3993">
          <a:extLst>
            <a:ext uri="{FF2B5EF4-FFF2-40B4-BE49-F238E27FC236}">
              <a16:creationId xmlns:a16="http://schemas.microsoft.com/office/drawing/2014/main" xmlns="" id="{93F4A1F1-AFA4-4CAE-A264-BD9FD5F8240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9" name="Line 3994">
          <a:extLst>
            <a:ext uri="{FF2B5EF4-FFF2-40B4-BE49-F238E27FC236}">
              <a16:creationId xmlns:a16="http://schemas.microsoft.com/office/drawing/2014/main" xmlns="" id="{74EA8857-E847-4095-8C15-ED701F034A2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0" name="Line 3995">
          <a:extLst>
            <a:ext uri="{FF2B5EF4-FFF2-40B4-BE49-F238E27FC236}">
              <a16:creationId xmlns:a16="http://schemas.microsoft.com/office/drawing/2014/main" xmlns="" id="{A085058D-181D-4E16-BAA2-801A30F7F92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1" name="Line 3996">
          <a:extLst>
            <a:ext uri="{FF2B5EF4-FFF2-40B4-BE49-F238E27FC236}">
              <a16:creationId xmlns:a16="http://schemas.microsoft.com/office/drawing/2014/main" xmlns="" id="{58A3281C-B398-4E9B-9326-9767AA6B914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2" name="Line 3997">
          <a:extLst>
            <a:ext uri="{FF2B5EF4-FFF2-40B4-BE49-F238E27FC236}">
              <a16:creationId xmlns:a16="http://schemas.microsoft.com/office/drawing/2014/main" xmlns="" id="{9E35E33B-334F-4675-88D0-F79E32D8E91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3" name="Line 3998">
          <a:extLst>
            <a:ext uri="{FF2B5EF4-FFF2-40B4-BE49-F238E27FC236}">
              <a16:creationId xmlns:a16="http://schemas.microsoft.com/office/drawing/2014/main" xmlns="" id="{FB145744-9AED-4A4E-AB15-B134F20F08C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4" name="Line 3999">
          <a:extLst>
            <a:ext uri="{FF2B5EF4-FFF2-40B4-BE49-F238E27FC236}">
              <a16:creationId xmlns:a16="http://schemas.microsoft.com/office/drawing/2014/main" xmlns="" id="{467AEA91-F4D3-4B3C-9D4E-E57336E0738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5" name="Line 4000">
          <a:extLst>
            <a:ext uri="{FF2B5EF4-FFF2-40B4-BE49-F238E27FC236}">
              <a16:creationId xmlns:a16="http://schemas.microsoft.com/office/drawing/2014/main" xmlns="" id="{E09B391E-A85F-4E39-8F1F-561943CFC11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6" name="Line 4001">
          <a:extLst>
            <a:ext uri="{FF2B5EF4-FFF2-40B4-BE49-F238E27FC236}">
              <a16:creationId xmlns:a16="http://schemas.microsoft.com/office/drawing/2014/main" xmlns="" id="{869AD0B1-0196-4D43-A3F2-FE1F5C58870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7" name="Line 4002">
          <a:extLst>
            <a:ext uri="{FF2B5EF4-FFF2-40B4-BE49-F238E27FC236}">
              <a16:creationId xmlns:a16="http://schemas.microsoft.com/office/drawing/2014/main" xmlns="" id="{CC606634-BF7E-4553-B038-C68BEC28EAE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8" name="Line 4003">
          <a:extLst>
            <a:ext uri="{FF2B5EF4-FFF2-40B4-BE49-F238E27FC236}">
              <a16:creationId xmlns:a16="http://schemas.microsoft.com/office/drawing/2014/main" xmlns="" id="{F05D338A-F1AA-4498-A312-15FE4B31675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9" name="Line 4004">
          <a:extLst>
            <a:ext uri="{FF2B5EF4-FFF2-40B4-BE49-F238E27FC236}">
              <a16:creationId xmlns:a16="http://schemas.microsoft.com/office/drawing/2014/main" xmlns="" id="{AF39EFAB-881F-4B97-91CF-15A3CD0E38E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0" name="Line 4005">
          <a:extLst>
            <a:ext uri="{FF2B5EF4-FFF2-40B4-BE49-F238E27FC236}">
              <a16:creationId xmlns:a16="http://schemas.microsoft.com/office/drawing/2014/main" xmlns="" id="{A60E9587-B96F-466A-8060-C9006192CD5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1" name="Line 4006">
          <a:extLst>
            <a:ext uri="{FF2B5EF4-FFF2-40B4-BE49-F238E27FC236}">
              <a16:creationId xmlns:a16="http://schemas.microsoft.com/office/drawing/2014/main" xmlns="" id="{A0807790-665E-4FA2-BFEF-55C0E308729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2" name="Line 4007">
          <a:extLst>
            <a:ext uri="{FF2B5EF4-FFF2-40B4-BE49-F238E27FC236}">
              <a16:creationId xmlns:a16="http://schemas.microsoft.com/office/drawing/2014/main" xmlns="" id="{5AA0A118-5B5C-49DA-B54D-144EB4DCE74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3" name="Line 4008">
          <a:extLst>
            <a:ext uri="{FF2B5EF4-FFF2-40B4-BE49-F238E27FC236}">
              <a16:creationId xmlns:a16="http://schemas.microsoft.com/office/drawing/2014/main" xmlns="" id="{C49826D8-4F77-4246-98F1-765E4934088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4" name="Line 1743">
          <a:extLst>
            <a:ext uri="{FF2B5EF4-FFF2-40B4-BE49-F238E27FC236}">
              <a16:creationId xmlns:a16="http://schemas.microsoft.com/office/drawing/2014/main" xmlns="" id="{225F1CBC-0DB1-47CA-AE34-5F44BD8F857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5" name="Line 1744">
          <a:extLst>
            <a:ext uri="{FF2B5EF4-FFF2-40B4-BE49-F238E27FC236}">
              <a16:creationId xmlns:a16="http://schemas.microsoft.com/office/drawing/2014/main" xmlns="" id="{C6C4815F-AB8E-4487-B524-679FC985B6F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6" name="Line 1745">
          <a:extLst>
            <a:ext uri="{FF2B5EF4-FFF2-40B4-BE49-F238E27FC236}">
              <a16:creationId xmlns:a16="http://schemas.microsoft.com/office/drawing/2014/main" xmlns="" id="{8CDFAEE5-00C3-4688-BEFB-57FEBF4E250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7" name="Line 1746">
          <a:extLst>
            <a:ext uri="{FF2B5EF4-FFF2-40B4-BE49-F238E27FC236}">
              <a16:creationId xmlns:a16="http://schemas.microsoft.com/office/drawing/2014/main" xmlns="" id="{056D1074-E2C1-4B7B-ADFE-EA00089296D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8" name="Line 1747">
          <a:extLst>
            <a:ext uri="{FF2B5EF4-FFF2-40B4-BE49-F238E27FC236}">
              <a16:creationId xmlns:a16="http://schemas.microsoft.com/office/drawing/2014/main" xmlns="" id="{C70751C9-4BB5-44CA-B7F9-6275C9EC861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9" name="Line 1748">
          <a:extLst>
            <a:ext uri="{FF2B5EF4-FFF2-40B4-BE49-F238E27FC236}">
              <a16:creationId xmlns:a16="http://schemas.microsoft.com/office/drawing/2014/main" xmlns="" id="{55A74B43-397E-4E5D-BCB2-8DF52726FFA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0" name="Line 1749">
          <a:extLst>
            <a:ext uri="{FF2B5EF4-FFF2-40B4-BE49-F238E27FC236}">
              <a16:creationId xmlns:a16="http://schemas.microsoft.com/office/drawing/2014/main" xmlns="" id="{55015768-B49E-464B-936B-2F760425539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1" name="Line 1750">
          <a:extLst>
            <a:ext uri="{FF2B5EF4-FFF2-40B4-BE49-F238E27FC236}">
              <a16:creationId xmlns:a16="http://schemas.microsoft.com/office/drawing/2014/main" xmlns="" id="{24A2DABD-EDEB-4508-BC4D-F688B885DAD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2" name="Line 1751">
          <a:extLst>
            <a:ext uri="{FF2B5EF4-FFF2-40B4-BE49-F238E27FC236}">
              <a16:creationId xmlns:a16="http://schemas.microsoft.com/office/drawing/2014/main" xmlns="" id="{6AA5EC02-327F-43A2-BE23-AD9455C3572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3" name="Line 1752">
          <a:extLst>
            <a:ext uri="{FF2B5EF4-FFF2-40B4-BE49-F238E27FC236}">
              <a16:creationId xmlns:a16="http://schemas.microsoft.com/office/drawing/2014/main" xmlns="" id="{AB348A7B-2238-4A5F-AA8E-392849E416D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4" name="Line 1753">
          <a:extLst>
            <a:ext uri="{FF2B5EF4-FFF2-40B4-BE49-F238E27FC236}">
              <a16:creationId xmlns:a16="http://schemas.microsoft.com/office/drawing/2014/main" xmlns="" id="{983570DE-DF85-429B-8A98-85DA193C7AC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5" name="Line 1754">
          <a:extLst>
            <a:ext uri="{FF2B5EF4-FFF2-40B4-BE49-F238E27FC236}">
              <a16:creationId xmlns:a16="http://schemas.microsoft.com/office/drawing/2014/main" xmlns="" id="{A82AAA46-2D5F-482D-A205-8AA903085D6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6" name="Line 1755">
          <a:extLst>
            <a:ext uri="{FF2B5EF4-FFF2-40B4-BE49-F238E27FC236}">
              <a16:creationId xmlns:a16="http://schemas.microsoft.com/office/drawing/2014/main" xmlns="" id="{9948139D-B961-4B15-9A78-6BF2400AC75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7" name="Line 1756">
          <a:extLst>
            <a:ext uri="{FF2B5EF4-FFF2-40B4-BE49-F238E27FC236}">
              <a16:creationId xmlns:a16="http://schemas.microsoft.com/office/drawing/2014/main" xmlns="" id="{7841862F-F85B-4467-ADD6-111410368E0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8" name="Line 1743">
          <a:extLst>
            <a:ext uri="{FF2B5EF4-FFF2-40B4-BE49-F238E27FC236}">
              <a16:creationId xmlns:a16="http://schemas.microsoft.com/office/drawing/2014/main" xmlns="" id="{19DD3A23-B7FF-4E31-8F99-0BBB31C2ADC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9" name="Line 1744">
          <a:extLst>
            <a:ext uri="{FF2B5EF4-FFF2-40B4-BE49-F238E27FC236}">
              <a16:creationId xmlns:a16="http://schemas.microsoft.com/office/drawing/2014/main" xmlns="" id="{892634B5-AB00-4937-9DB8-A03EE4A2039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0" name="Line 1745">
          <a:extLst>
            <a:ext uri="{FF2B5EF4-FFF2-40B4-BE49-F238E27FC236}">
              <a16:creationId xmlns:a16="http://schemas.microsoft.com/office/drawing/2014/main" xmlns="" id="{2ED16AAB-B016-46B2-90BB-C3FF33D67CF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1" name="Line 1746">
          <a:extLst>
            <a:ext uri="{FF2B5EF4-FFF2-40B4-BE49-F238E27FC236}">
              <a16:creationId xmlns:a16="http://schemas.microsoft.com/office/drawing/2014/main" xmlns="" id="{5BF6810D-8ED9-4B69-AA03-192D78DCB8D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" name="Line 1747">
          <a:extLst>
            <a:ext uri="{FF2B5EF4-FFF2-40B4-BE49-F238E27FC236}">
              <a16:creationId xmlns:a16="http://schemas.microsoft.com/office/drawing/2014/main" xmlns="" id="{6DF4D97B-5215-424F-89D5-5C61817C91A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3" name="Line 1748">
          <a:extLst>
            <a:ext uri="{FF2B5EF4-FFF2-40B4-BE49-F238E27FC236}">
              <a16:creationId xmlns:a16="http://schemas.microsoft.com/office/drawing/2014/main" xmlns="" id="{F69B06E2-F6E0-4582-B3F4-9FEEA2A3C85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" name="Line 1749">
          <a:extLst>
            <a:ext uri="{FF2B5EF4-FFF2-40B4-BE49-F238E27FC236}">
              <a16:creationId xmlns:a16="http://schemas.microsoft.com/office/drawing/2014/main" xmlns="" id="{6013F9DF-50F9-41DC-A1C0-5B7828DABF0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" name="Line 1750">
          <a:extLst>
            <a:ext uri="{FF2B5EF4-FFF2-40B4-BE49-F238E27FC236}">
              <a16:creationId xmlns:a16="http://schemas.microsoft.com/office/drawing/2014/main" xmlns="" id="{61CDE7FB-0C34-46D2-BD9A-DA2B9813924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" name="Line 1751">
          <a:extLst>
            <a:ext uri="{FF2B5EF4-FFF2-40B4-BE49-F238E27FC236}">
              <a16:creationId xmlns:a16="http://schemas.microsoft.com/office/drawing/2014/main" xmlns="" id="{9EDA3FC0-2BBC-4E26-92CD-48DCE8444D3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" name="Line 1752">
          <a:extLst>
            <a:ext uri="{FF2B5EF4-FFF2-40B4-BE49-F238E27FC236}">
              <a16:creationId xmlns:a16="http://schemas.microsoft.com/office/drawing/2014/main" xmlns="" id="{1F8D4C75-029C-4446-92E8-29F1FF7AA5C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" name="Line 1753">
          <a:extLst>
            <a:ext uri="{FF2B5EF4-FFF2-40B4-BE49-F238E27FC236}">
              <a16:creationId xmlns:a16="http://schemas.microsoft.com/office/drawing/2014/main" xmlns="" id="{8B41B8A4-5136-482C-9B0A-DF14AC0C308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" name="Line 1754">
          <a:extLst>
            <a:ext uri="{FF2B5EF4-FFF2-40B4-BE49-F238E27FC236}">
              <a16:creationId xmlns:a16="http://schemas.microsoft.com/office/drawing/2014/main" xmlns="" id="{825C3A86-24F4-4D05-97BB-D43D567A9A7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0" name="Line 1755">
          <a:extLst>
            <a:ext uri="{FF2B5EF4-FFF2-40B4-BE49-F238E27FC236}">
              <a16:creationId xmlns:a16="http://schemas.microsoft.com/office/drawing/2014/main" xmlns="" id="{377F0433-A8E6-4B09-8F0B-F7B031149E4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1" name="Line 1756">
          <a:extLst>
            <a:ext uri="{FF2B5EF4-FFF2-40B4-BE49-F238E27FC236}">
              <a16:creationId xmlns:a16="http://schemas.microsoft.com/office/drawing/2014/main" xmlns="" id="{04CD84E0-F3FD-4F49-9381-738C9E43EB2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2" name="Line 1743">
          <a:extLst>
            <a:ext uri="{FF2B5EF4-FFF2-40B4-BE49-F238E27FC236}">
              <a16:creationId xmlns:a16="http://schemas.microsoft.com/office/drawing/2014/main" xmlns="" id="{474A1C0E-4B4C-4AEB-9DE0-DBD1B6FCCBF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3" name="Line 1744">
          <a:extLst>
            <a:ext uri="{FF2B5EF4-FFF2-40B4-BE49-F238E27FC236}">
              <a16:creationId xmlns:a16="http://schemas.microsoft.com/office/drawing/2014/main" xmlns="" id="{A63B1C59-7F84-4905-A8EB-14BFEA2C39A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4" name="Line 1745">
          <a:extLst>
            <a:ext uri="{FF2B5EF4-FFF2-40B4-BE49-F238E27FC236}">
              <a16:creationId xmlns:a16="http://schemas.microsoft.com/office/drawing/2014/main" xmlns="" id="{997AFC3B-39CA-4A30-B8EB-4CD595E2A4D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5" name="Line 1746">
          <a:extLst>
            <a:ext uri="{FF2B5EF4-FFF2-40B4-BE49-F238E27FC236}">
              <a16:creationId xmlns:a16="http://schemas.microsoft.com/office/drawing/2014/main" xmlns="" id="{672357A6-F669-46CB-A362-770E62961D8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6" name="Line 1747">
          <a:extLst>
            <a:ext uri="{FF2B5EF4-FFF2-40B4-BE49-F238E27FC236}">
              <a16:creationId xmlns:a16="http://schemas.microsoft.com/office/drawing/2014/main" xmlns="" id="{D34692B1-FCF4-4991-BFAC-3246429B394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7" name="Line 1748">
          <a:extLst>
            <a:ext uri="{FF2B5EF4-FFF2-40B4-BE49-F238E27FC236}">
              <a16:creationId xmlns:a16="http://schemas.microsoft.com/office/drawing/2014/main" xmlns="" id="{E0CFC620-1323-4BB6-B122-6397BA58636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8" name="Line 1749">
          <a:extLst>
            <a:ext uri="{FF2B5EF4-FFF2-40B4-BE49-F238E27FC236}">
              <a16:creationId xmlns:a16="http://schemas.microsoft.com/office/drawing/2014/main" xmlns="" id="{F11AB8BA-1640-4855-89AD-45C16CB7B49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9" name="Line 1750">
          <a:extLst>
            <a:ext uri="{FF2B5EF4-FFF2-40B4-BE49-F238E27FC236}">
              <a16:creationId xmlns:a16="http://schemas.microsoft.com/office/drawing/2014/main" xmlns="" id="{459A4793-445C-4D24-A0D5-4F38A36F443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0" name="Line 1751">
          <a:extLst>
            <a:ext uri="{FF2B5EF4-FFF2-40B4-BE49-F238E27FC236}">
              <a16:creationId xmlns:a16="http://schemas.microsoft.com/office/drawing/2014/main" xmlns="" id="{1299142F-1E73-49DA-8BD1-DCE54092EC8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1" name="Line 1752">
          <a:extLst>
            <a:ext uri="{FF2B5EF4-FFF2-40B4-BE49-F238E27FC236}">
              <a16:creationId xmlns:a16="http://schemas.microsoft.com/office/drawing/2014/main" xmlns="" id="{D0EB60C9-04F8-499B-9013-7B55582CA8E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2" name="Line 1753">
          <a:extLst>
            <a:ext uri="{FF2B5EF4-FFF2-40B4-BE49-F238E27FC236}">
              <a16:creationId xmlns:a16="http://schemas.microsoft.com/office/drawing/2014/main" xmlns="" id="{B3EE489A-D1FC-476C-A95D-AB8937AAC95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3" name="Line 1754">
          <a:extLst>
            <a:ext uri="{FF2B5EF4-FFF2-40B4-BE49-F238E27FC236}">
              <a16:creationId xmlns:a16="http://schemas.microsoft.com/office/drawing/2014/main" xmlns="" id="{D160F47F-4040-4909-BF34-1CE4BD0C9C8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4" name="Line 1755">
          <a:extLst>
            <a:ext uri="{FF2B5EF4-FFF2-40B4-BE49-F238E27FC236}">
              <a16:creationId xmlns:a16="http://schemas.microsoft.com/office/drawing/2014/main" xmlns="" id="{939DBF28-1DB3-4279-A190-29229D9AC42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5" name="Line 1756">
          <a:extLst>
            <a:ext uri="{FF2B5EF4-FFF2-40B4-BE49-F238E27FC236}">
              <a16:creationId xmlns:a16="http://schemas.microsoft.com/office/drawing/2014/main" xmlns="" id="{18263829-BDBF-4350-AD31-433D83FD44E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6" name="Line 1743">
          <a:extLst>
            <a:ext uri="{FF2B5EF4-FFF2-40B4-BE49-F238E27FC236}">
              <a16:creationId xmlns:a16="http://schemas.microsoft.com/office/drawing/2014/main" xmlns="" id="{1DFC1118-55B5-4D07-BDF2-F11B3825FB1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7" name="Line 1744">
          <a:extLst>
            <a:ext uri="{FF2B5EF4-FFF2-40B4-BE49-F238E27FC236}">
              <a16:creationId xmlns:a16="http://schemas.microsoft.com/office/drawing/2014/main" xmlns="" id="{D34F0A51-1B31-44DF-AF8F-CC52DD9611E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8" name="Line 1745">
          <a:extLst>
            <a:ext uri="{FF2B5EF4-FFF2-40B4-BE49-F238E27FC236}">
              <a16:creationId xmlns:a16="http://schemas.microsoft.com/office/drawing/2014/main" xmlns="" id="{36E20290-0720-45E4-B0C8-DE504C2C7CA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9" name="Line 1746">
          <a:extLst>
            <a:ext uri="{FF2B5EF4-FFF2-40B4-BE49-F238E27FC236}">
              <a16:creationId xmlns:a16="http://schemas.microsoft.com/office/drawing/2014/main" xmlns="" id="{31ACC51C-6A70-4A6B-9E36-8BD5730B804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0" name="Line 1747">
          <a:extLst>
            <a:ext uri="{FF2B5EF4-FFF2-40B4-BE49-F238E27FC236}">
              <a16:creationId xmlns:a16="http://schemas.microsoft.com/office/drawing/2014/main" xmlns="" id="{F920D1FB-9D00-4288-9C51-9B4D95102FF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1" name="Line 1748">
          <a:extLst>
            <a:ext uri="{FF2B5EF4-FFF2-40B4-BE49-F238E27FC236}">
              <a16:creationId xmlns:a16="http://schemas.microsoft.com/office/drawing/2014/main" xmlns="" id="{F6455036-A8A1-4C42-B2B6-4775023D0EC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2" name="Line 1749">
          <a:extLst>
            <a:ext uri="{FF2B5EF4-FFF2-40B4-BE49-F238E27FC236}">
              <a16:creationId xmlns:a16="http://schemas.microsoft.com/office/drawing/2014/main" xmlns="" id="{9BD4D663-C320-448A-AB01-2C3C7A95682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3" name="Line 1750">
          <a:extLst>
            <a:ext uri="{FF2B5EF4-FFF2-40B4-BE49-F238E27FC236}">
              <a16:creationId xmlns:a16="http://schemas.microsoft.com/office/drawing/2014/main" xmlns="" id="{6D392562-8687-4067-8FF8-B324480519A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4" name="Line 1751">
          <a:extLst>
            <a:ext uri="{FF2B5EF4-FFF2-40B4-BE49-F238E27FC236}">
              <a16:creationId xmlns:a16="http://schemas.microsoft.com/office/drawing/2014/main" xmlns="" id="{E7B49F83-6B44-4983-8E5B-82B121385D9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5" name="Line 1752">
          <a:extLst>
            <a:ext uri="{FF2B5EF4-FFF2-40B4-BE49-F238E27FC236}">
              <a16:creationId xmlns:a16="http://schemas.microsoft.com/office/drawing/2014/main" xmlns="" id="{B766993A-B709-4BF0-B379-2D14BE61365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6" name="Line 1753">
          <a:extLst>
            <a:ext uri="{FF2B5EF4-FFF2-40B4-BE49-F238E27FC236}">
              <a16:creationId xmlns:a16="http://schemas.microsoft.com/office/drawing/2014/main" xmlns="" id="{F48F9DC6-EB25-4BCF-B211-853F68A451F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7" name="Line 1754">
          <a:extLst>
            <a:ext uri="{FF2B5EF4-FFF2-40B4-BE49-F238E27FC236}">
              <a16:creationId xmlns:a16="http://schemas.microsoft.com/office/drawing/2014/main" xmlns="" id="{AD3F2B79-4D24-4524-BB3D-19E869A8134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8" name="Line 1755">
          <a:extLst>
            <a:ext uri="{FF2B5EF4-FFF2-40B4-BE49-F238E27FC236}">
              <a16:creationId xmlns:a16="http://schemas.microsoft.com/office/drawing/2014/main" xmlns="" id="{52282723-D322-4E2D-A832-BC2E0AADF89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9" name="Line 1756">
          <a:extLst>
            <a:ext uri="{FF2B5EF4-FFF2-40B4-BE49-F238E27FC236}">
              <a16:creationId xmlns:a16="http://schemas.microsoft.com/office/drawing/2014/main" xmlns="" id="{1E29875D-8336-4992-A37E-6F52821E67F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0" name="Line 1743">
          <a:extLst>
            <a:ext uri="{FF2B5EF4-FFF2-40B4-BE49-F238E27FC236}">
              <a16:creationId xmlns:a16="http://schemas.microsoft.com/office/drawing/2014/main" xmlns="" id="{BD3CE844-28C2-4391-9F0A-7A566F5DE58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1" name="Line 1744">
          <a:extLst>
            <a:ext uri="{FF2B5EF4-FFF2-40B4-BE49-F238E27FC236}">
              <a16:creationId xmlns:a16="http://schemas.microsoft.com/office/drawing/2014/main" xmlns="" id="{35DE16E5-FD40-4AC5-A229-F5680B8C06C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2" name="Line 1745">
          <a:extLst>
            <a:ext uri="{FF2B5EF4-FFF2-40B4-BE49-F238E27FC236}">
              <a16:creationId xmlns:a16="http://schemas.microsoft.com/office/drawing/2014/main" xmlns="" id="{8D8B1C29-4B6E-4E53-9B50-BAC1E9D7689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3" name="Line 1746">
          <a:extLst>
            <a:ext uri="{FF2B5EF4-FFF2-40B4-BE49-F238E27FC236}">
              <a16:creationId xmlns:a16="http://schemas.microsoft.com/office/drawing/2014/main" xmlns="" id="{E1FC8018-BDB7-4A68-B422-6EC9BC00581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4" name="Line 1747">
          <a:extLst>
            <a:ext uri="{FF2B5EF4-FFF2-40B4-BE49-F238E27FC236}">
              <a16:creationId xmlns:a16="http://schemas.microsoft.com/office/drawing/2014/main" xmlns="" id="{A4D67FDF-D196-450C-854B-77F87D3DCA4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5" name="Line 1748">
          <a:extLst>
            <a:ext uri="{FF2B5EF4-FFF2-40B4-BE49-F238E27FC236}">
              <a16:creationId xmlns:a16="http://schemas.microsoft.com/office/drawing/2014/main" xmlns="" id="{6700107A-ECE9-4986-984A-76F7899CB1C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6" name="Line 1749">
          <a:extLst>
            <a:ext uri="{FF2B5EF4-FFF2-40B4-BE49-F238E27FC236}">
              <a16:creationId xmlns:a16="http://schemas.microsoft.com/office/drawing/2014/main" xmlns="" id="{970775D2-78C9-416A-AC08-4FF15B5DD4F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7" name="Line 1750">
          <a:extLst>
            <a:ext uri="{FF2B5EF4-FFF2-40B4-BE49-F238E27FC236}">
              <a16:creationId xmlns:a16="http://schemas.microsoft.com/office/drawing/2014/main" xmlns="" id="{56E3D319-AC92-4FEA-B9C3-8247E74FBAA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8" name="Line 1751">
          <a:extLst>
            <a:ext uri="{FF2B5EF4-FFF2-40B4-BE49-F238E27FC236}">
              <a16:creationId xmlns:a16="http://schemas.microsoft.com/office/drawing/2014/main" xmlns="" id="{AA8D18CC-453F-4AA3-9656-D19D17DD9AF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9" name="Line 1752">
          <a:extLst>
            <a:ext uri="{FF2B5EF4-FFF2-40B4-BE49-F238E27FC236}">
              <a16:creationId xmlns:a16="http://schemas.microsoft.com/office/drawing/2014/main" xmlns="" id="{0AA3C522-F6AF-4EDC-BD72-6A7162C0E90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0" name="Line 1753">
          <a:extLst>
            <a:ext uri="{FF2B5EF4-FFF2-40B4-BE49-F238E27FC236}">
              <a16:creationId xmlns:a16="http://schemas.microsoft.com/office/drawing/2014/main" xmlns="" id="{92012256-3C23-44AF-BA85-0F7B5B7E3D9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1" name="Line 1754">
          <a:extLst>
            <a:ext uri="{FF2B5EF4-FFF2-40B4-BE49-F238E27FC236}">
              <a16:creationId xmlns:a16="http://schemas.microsoft.com/office/drawing/2014/main" xmlns="" id="{6BE1F94D-BBAA-49B5-A508-BFAD8FB62B9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2" name="Line 1755">
          <a:extLst>
            <a:ext uri="{FF2B5EF4-FFF2-40B4-BE49-F238E27FC236}">
              <a16:creationId xmlns:a16="http://schemas.microsoft.com/office/drawing/2014/main" xmlns="" id="{33837A89-9CF5-43DA-BFC9-C1E42BCE3F6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3" name="Line 1756">
          <a:extLst>
            <a:ext uri="{FF2B5EF4-FFF2-40B4-BE49-F238E27FC236}">
              <a16:creationId xmlns:a16="http://schemas.microsoft.com/office/drawing/2014/main" xmlns="" id="{421AED01-3BF1-4596-9E7A-F49E1FA7295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4" name="Line 3420">
          <a:extLst>
            <a:ext uri="{FF2B5EF4-FFF2-40B4-BE49-F238E27FC236}">
              <a16:creationId xmlns:a16="http://schemas.microsoft.com/office/drawing/2014/main" xmlns="" id="{BB6CB578-23F7-45D5-A450-DEC1FCEFDF7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5" name="Line 3421">
          <a:extLst>
            <a:ext uri="{FF2B5EF4-FFF2-40B4-BE49-F238E27FC236}">
              <a16:creationId xmlns:a16="http://schemas.microsoft.com/office/drawing/2014/main" xmlns="" id="{9F3FAA03-968C-417F-9CC3-43D7772CE61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6" name="Line 3422">
          <a:extLst>
            <a:ext uri="{FF2B5EF4-FFF2-40B4-BE49-F238E27FC236}">
              <a16:creationId xmlns:a16="http://schemas.microsoft.com/office/drawing/2014/main" xmlns="" id="{F58BE996-674B-4902-9D12-B0DD71994C4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7" name="Line 3423">
          <a:extLst>
            <a:ext uri="{FF2B5EF4-FFF2-40B4-BE49-F238E27FC236}">
              <a16:creationId xmlns:a16="http://schemas.microsoft.com/office/drawing/2014/main" xmlns="" id="{1E110D0B-675B-46A0-BB17-20D18F0C3EF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8" name="Line 3424">
          <a:extLst>
            <a:ext uri="{FF2B5EF4-FFF2-40B4-BE49-F238E27FC236}">
              <a16:creationId xmlns:a16="http://schemas.microsoft.com/office/drawing/2014/main" xmlns="" id="{4F609FDE-0AE8-4672-BBD4-9FFBF073A51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9" name="Line 3425">
          <a:extLst>
            <a:ext uri="{FF2B5EF4-FFF2-40B4-BE49-F238E27FC236}">
              <a16:creationId xmlns:a16="http://schemas.microsoft.com/office/drawing/2014/main" xmlns="" id="{5CEB8AA5-46C1-4914-B317-8AA71EDCA68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0" name="Line 3426">
          <a:extLst>
            <a:ext uri="{FF2B5EF4-FFF2-40B4-BE49-F238E27FC236}">
              <a16:creationId xmlns:a16="http://schemas.microsoft.com/office/drawing/2014/main" xmlns="" id="{AD862CDC-D3D2-40F3-9DFF-852C3CF5B72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1" name="Line 3427">
          <a:extLst>
            <a:ext uri="{FF2B5EF4-FFF2-40B4-BE49-F238E27FC236}">
              <a16:creationId xmlns:a16="http://schemas.microsoft.com/office/drawing/2014/main" xmlns="" id="{8DD9D04B-ED0B-4E9D-A700-FA57CBFFFFF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2" name="Line 3428">
          <a:extLst>
            <a:ext uri="{FF2B5EF4-FFF2-40B4-BE49-F238E27FC236}">
              <a16:creationId xmlns:a16="http://schemas.microsoft.com/office/drawing/2014/main" xmlns="" id="{D541F22C-A5FB-4863-9BC5-6492CAFABDC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3" name="Line 3429">
          <a:extLst>
            <a:ext uri="{FF2B5EF4-FFF2-40B4-BE49-F238E27FC236}">
              <a16:creationId xmlns:a16="http://schemas.microsoft.com/office/drawing/2014/main" xmlns="" id="{78465F3E-155F-4E18-9108-31BA2FC8FEE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4" name="Line 3430">
          <a:extLst>
            <a:ext uri="{FF2B5EF4-FFF2-40B4-BE49-F238E27FC236}">
              <a16:creationId xmlns:a16="http://schemas.microsoft.com/office/drawing/2014/main" xmlns="" id="{63F21B87-D549-4E44-971E-763D57811B9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5" name="Line 3431">
          <a:extLst>
            <a:ext uri="{FF2B5EF4-FFF2-40B4-BE49-F238E27FC236}">
              <a16:creationId xmlns:a16="http://schemas.microsoft.com/office/drawing/2014/main" xmlns="" id="{831C7FFB-6F4A-4222-9D6E-381D5E16C2A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6" name="Line 3432">
          <a:extLst>
            <a:ext uri="{FF2B5EF4-FFF2-40B4-BE49-F238E27FC236}">
              <a16:creationId xmlns:a16="http://schemas.microsoft.com/office/drawing/2014/main" xmlns="" id="{109CB0E0-29CC-42FE-A8C3-F9C41807967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7" name="Line 3433">
          <a:extLst>
            <a:ext uri="{FF2B5EF4-FFF2-40B4-BE49-F238E27FC236}">
              <a16:creationId xmlns:a16="http://schemas.microsoft.com/office/drawing/2014/main" xmlns="" id="{DC59240B-629B-42BA-A926-B9DB66A8E6B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8" name="Line 3434">
          <a:extLst>
            <a:ext uri="{FF2B5EF4-FFF2-40B4-BE49-F238E27FC236}">
              <a16:creationId xmlns:a16="http://schemas.microsoft.com/office/drawing/2014/main" xmlns="" id="{DA2713A9-22DA-47D2-82BE-F13309CC83B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9" name="Line 3435">
          <a:extLst>
            <a:ext uri="{FF2B5EF4-FFF2-40B4-BE49-F238E27FC236}">
              <a16:creationId xmlns:a16="http://schemas.microsoft.com/office/drawing/2014/main" xmlns="" id="{18B8D676-53D3-4D12-83C0-0505FE14C08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0" name="Line 3436">
          <a:extLst>
            <a:ext uri="{FF2B5EF4-FFF2-40B4-BE49-F238E27FC236}">
              <a16:creationId xmlns:a16="http://schemas.microsoft.com/office/drawing/2014/main" xmlns="" id="{1D80323B-7E9D-4BA5-8565-A7BBAEC201C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1" name="Line 3437">
          <a:extLst>
            <a:ext uri="{FF2B5EF4-FFF2-40B4-BE49-F238E27FC236}">
              <a16:creationId xmlns:a16="http://schemas.microsoft.com/office/drawing/2014/main" xmlns="" id="{19540387-2453-46A7-939C-67051F64D65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2" name="Line 3438">
          <a:extLst>
            <a:ext uri="{FF2B5EF4-FFF2-40B4-BE49-F238E27FC236}">
              <a16:creationId xmlns:a16="http://schemas.microsoft.com/office/drawing/2014/main" xmlns="" id="{D6976A4A-2D8D-4BC3-B200-8281969C99C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3" name="Line 3439">
          <a:extLst>
            <a:ext uri="{FF2B5EF4-FFF2-40B4-BE49-F238E27FC236}">
              <a16:creationId xmlns:a16="http://schemas.microsoft.com/office/drawing/2014/main" xmlns="" id="{807F836B-547A-4E6F-8791-03260193378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4" name="Line 3440">
          <a:extLst>
            <a:ext uri="{FF2B5EF4-FFF2-40B4-BE49-F238E27FC236}">
              <a16:creationId xmlns:a16="http://schemas.microsoft.com/office/drawing/2014/main" xmlns="" id="{3AFB29A0-C17E-4F0A-A371-443D380C504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5" name="Line 3441">
          <a:extLst>
            <a:ext uri="{FF2B5EF4-FFF2-40B4-BE49-F238E27FC236}">
              <a16:creationId xmlns:a16="http://schemas.microsoft.com/office/drawing/2014/main" xmlns="" id="{09D0983C-494A-4B57-B6AC-4EAF817F14A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6" name="Line 3442">
          <a:extLst>
            <a:ext uri="{FF2B5EF4-FFF2-40B4-BE49-F238E27FC236}">
              <a16:creationId xmlns:a16="http://schemas.microsoft.com/office/drawing/2014/main" xmlns="" id="{FF20B81A-6132-42C3-8B31-0CE4AC1DDCC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7" name="Line 3443">
          <a:extLst>
            <a:ext uri="{FF2B5EF4-FFF2-40B4-BE49-F238E27FC236}">
              <a16:creationId xmlns:a16="http://schemas.microsoft.com/office/drawing/2014/main" xmlns="" id="{4A59154B-EB1F-4985-A24C-C243964682A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8" name="Line 3444">
          <a:extLst>
            <a:ext uri="{FF2B5EF4-FFF2-40B4-BE49-F238E27FC236}">
              <a16:creationId xmlns:a16="http://schemas.microsoft.com/office/drawing/2014/main" xmlns="" id="{E65E86EF-77FE-43CF-880F-1601BECB6F4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9" name="Line 3445">
          <a:extLst>
            <a:ext uri="{FF2B5EF4-FFF2-40B4-BE49-F238E27FC236}">
              <a16:creationId xmlns:a16="http://schemas.microsoft.com/office/drawing/2014/main" xmlns="" id="{FBAC4615-BA09-44A4-AF21-E9A4A321EF5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0" name="Line 3446">
          <a:extLst>
            <a:ext uri="{FF2B5EF4-FFF2-40B4-BE49-F238E27FC236}">
              <a16:creationId xmlns:a16="http://schemas.microsoft.com/office/drawing/2014/main" xmlns="" id="{18803C9A-3EE3-4C65-8305-1629FFEF029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1" name="Line 3447">
          <a:extLst>
            <a:ext uri="{FF2B5EF4-FFF2-40B4-BE49-F238E27FC236}">
              <a16:creationId xmlns:a16="http://schemas.microsoft.com/office/drawing/2014/main" xmlns="" id="{3B4F0683-33D5-4816-9CA3-9824F2D86FE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" name="Line 3448">
          <a:extLst>
            <a:ext uri="{FF2B5EF4-FFF2-40B4-BE49-F238E27FC236}">
              <a16:creationId xmlns:a16="http://schemas.microsoft.com/office/drawing/2014/main" xmlns="" id="{A35D5692-22A3-4351-9D70-6A7DB57BF03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" name="Line 3449">
          <a:extLst>
            <a:ext uri="{FF2B5EF4-FFF2-40B4-BE49-F238E27FC236}">
              <a16:creationId xmlns:a16="http://schemas.microsoft.com/office/drawing/2014/main" xmlns="" id="{D75D3842-F1D2-449A-886A-2B472998754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4" name="Line 3450">
          <a:extLst>
            <a:ext uri="{FF2B5EF4-FFF2-40B4-BE49-F238E27FC236}">
              <a16:creationId xmlns:a16="http://schemas.microsoft.com/office/drawing/2014/main" xmlns="" id="{2A6FEB23-35E2-4CAF-BE12-BCC2852C6D8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5" name="Line 3451">
          <a:extLst>
            <a:ext uri="{FF2B5EF4-FFF2-40B4-BE49-F238E27FC236}">
              <a16:creationId xmlns:a16="http://schemas.microsoft.com/office/drawing/2014/main" xmlns="" id="{272B5D91-DBF2-4C06-8848-68954838F9F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6" name="Line 3452">
          <a:extLst>
            <a:ext uri="{FF2B5EF4-FFF2-40B4-BE49-F238E27FC236}">
              <a16:creationId xmlns:a16="http://schemas.microsoft.com/office/drawing/2014/main" xmlns="" id="{F466FDDB-55E6-4C38-B0F5-EA7D5526C16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7" name="Line 3453">
          <a:extLst>
            <a:ext uri="{FF2B5EF4-FFF2-40B4-BE49-F238E27FC236}">
              <a16:creationId xmlns:a16="http://schemas.microsoft.com/office/drawing/2014/main" xmlns="" id="{5202E7DF-5178-4D50-B500-32855C8D766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8" name="Line 3454">
          <a:extLst>
            <a:ext uri="{FF2B5EF4-FFF2-40B4-BE49-F238E27FC236}">
              <a16:creationId xmlns:a16="http://schemas.microsoft.com/office/drawing/2014/main" xmlns="" id="{561D6947-2D5F-47D1-AFDA-0B5B953EEA8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9" name="Line 3420">
          <a:extLst>
            <a:ext uri="{FF2B5EF4-FFF2-40B4-BE49-F238E27FC236}">
              <a16:creationId xmlns:a16="http://schemas.microsoft.com/office/drawing/2014/main" xmlns="" id="{14A3893D-4C24-4A95-9B28-D8EDAFFC25D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0" name="Line 3421">
          <a:extLst>
            <a:ext uri="{FF2B5EF4-FFF2-40B4-BE49-F238E27FC236}">
              <a16:creationId xmlns:a16="http://schemas.microsoft.com/office/drawing/2014/main" xmlns="" id="{B9C679BA-D6D3-461E-9C85-70DD13F56AD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1" name="Line 3422">
          <a:extLst>
            <a:ext uri="{FF2B5EF4-FFF2-40B4-BE49-F238E27FC236}">
              <a16:creationId xmlns:a16="http://schemas.microsoft.com/office/drawing/2014/main" xmlns="" id="{30BE9077-E298-4426-BE33-304A981CDFE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2" name="Line 3423">
          <a:extLst>
            <a:ext uri="{FF2B5EF4-FFF2-40B4-BE49-F238E27FC236}">
              <a16:creationId xmlns:a16="http://schemas.microsoft.com/office/drawing/2014/main" xmlns="" id="{E57BABAF-987A-4885-B507-29DB1D3AED2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3" name="Line 3424">
          <a:extLst>
            <a:ext uri="{FF2B5EF4-FFF2-40B4-BE49-F238E27FC236}">
              <a16:creationId xmlns:a16="http://schemas.microsoft.com/office/drawing/2014/main" xmlns="" id="{2AF0A460-0043-4912-B3A0-B763E044C20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4" name="Line 3425">
          <a:extLst>
            <a:ext uri="{FF2B5EF4-FFF2-40B4-BE49-F238E27FC236}">
              <a16:creationId xmlns:a16="http://schemas.microsoft.com/office/drawing/2014/main" xmlns="" id="{EF87AF5B-6293-43AA-B784-B8B18D1E121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5" name="Line 3426">
          <a:extLst>
            <a:ext uri="{FF2B5EF4-FFF2-40B4-BE49-F238E27FC236}">
              <a16:creationId xmlns:a16="http://schemas.microsoft.com/office/drawing/2014/main" xmlns="" id="{F43E207F-2816-43A9-A8B2-A33D97396AB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6" name="Line 3427">
          <a:extLst>
            <a:ext uri="{FF2B5EF4-FFF2-40B4-BE49-F238E27FC236}">
              <a16:creationId xmlns:a16="http://schemas.microsoft.com/office/drawing/2014/main" xmlns="" id="{91BD3C0E-797D-4E2C-ACA6-97FA239FA82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7" name="Line 3428">
          <a:extLst>
            <a:ext uri="{FF2B5EF4-FFF2-40B4-BE49-F238E27FC236}">
              <a16:creationId xmlns:a16="http://schemas.microsoft.com/office/drawing/2014/main" xmlns="" id="{1E6A507F-6405-4440-8161-54F451D37F7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8" name="Line 3429">
          <a:extLst>
            <a:ext uri="{FF2B5EF4-FFF2-40B4-BE49-F238E27FC236}">
              <a16:creationId xmlns:a16="http://schemas.microsoft.com/office/drawing/2014/main" xmlns="" id="{6EE92A96-D0CD-4B30-A529-1DA5B6897AC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9" name="Line 3430">
          <a:extLst>
            <a:ext uri="{FF2B5EF4-FFF2-40B4-BE49-F238E27FC236}">
              <a16:creationId xmlns:a16="http://schemas.microsoft.com/office/drawing/2014/main" xmlns="" id="{05872469-287A-48B0-A9D9-F078D0D1CEA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30" name="Line 3431">
          <a:extLst>
            <a:ext uri="{FF2B5EF4-FFF2-40B4-BE49-F238E27FC236}">
              <a16:creationId xmlns:a16="http://schemas.microsoft.com/office/drawing/2014/main" xmlns="" id="{9AFBA6C2-A4E8-45B5-B157-782DDC15860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31" name="Line 3432">
          <a:extLst>
            <a:ext uri="{FF2B5EF4-FFF2-40B4-BE49-F238E27FC236}">
              <a16:creationId xmlns:a16="http://schemas.microsoft.com/office/drawing/2014/main" xmlns="" id="{2B0CAE01-DE93-4184-96B6-C78FF609BFA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32" name="Line 3433">
          <a:extLst>
            <a:ext uri="{FF2B5EF4-FFF2-40B4-BE49-F238E27FC236}">
              <a16:creationId xmlns:a16="http://schemas.microsoft.com/office/drawing/2014/main" xmlns="" id="{34D6E03F-AE2D-4208-9C62-9CDFC29C372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33" name="Line 3434">
          <a:extLst>
            <a:ext uri="{FF2B5EF4-FFF2-40B4-BE49-F238E27FC236}">
              <a16:creationId xmlns:a16="http://schemas.microsoft.com/office/drawing/2014/main" xmlns="" id="{6D1B154F-87DA-464F-B929-C11A284027D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34" name="Line 3435">
          <a:extLst>
            <a:ext uri="{FF2B5EF4-FFF2-40B4-BE49-F238E27FC236}">
              <a16:creationId xmlns:a16="http://schemas.microsoft.com/office/drawing/2014/main" xmlns="" id="{90D14B42-21A7-4CCC-B8A3-65951ECB83C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35" name="Line 3436">
          <a:extLst>
            <a:ext uri="{FF2B5EF4-FFF2-40B4-BE49-F238E27FC236}">
              <a16:creationId xmlns:a16="http://schemas.microsoft.com/office/drawing/2014/main" xmlns="" id="{CA9A11BC-F0AD-4FD7-9DC1-67EFCCC7A11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36" name="Line 3437">
          <a:extLst>
            <a:ext uri="{FF2B5EF4-FFF2-40B4-BE49-F238E27FC236}">
              <a16:creationId xmlns:a16="http://schemas.microsoft.com/office/drawing/2014/main" xmlns="" id="{0B7A9391-8BE7-4012-927F-76AE0168EF8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37" name="Line 3438">
          <a:extLst>
            <a:ext uri="{FF2B5EF4-FFF2-40B4-BE49-F238E27FC236}">
              <a16:creationId xmlns:a16="http://schemas.microsoft.com/office/drawing/2014/main" xmlns="" id="{01F1BA44-CB03-44D8-8175-AD22336F5A2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38" name="Line 3439">
          <a:extLst>
            <a:ext uri="{FF2B5EF4-FFF2-40B4-BE49-F238E27FC236}">
              <a16:creationId xmlns:a16="http://schemas.microsoft.com/office/drawing/2014/main" xmlns="" id="{51AEDE93-D676-4CDC-886B-1AE356951F4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39" name="Line 3440">
          <a:extLst>
            <a:ext uri="{FF2B5EF4-FFF2-40B4-BE49-F238E27FC236}">
              <a16:creationId xmlns:a16="http://schemas.microsoft.com/office/drawing/2014/main" xmlns="" id="{1A469C8A-4680-4D4E-8824-6C087F60FA3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40" name="Line 3441">
          <a:extLst>
            <a:ext uri="{FF2B5EF4-FFF2-40B4-BE49-F238E27FC236}">
              <a16:creationId xmlns:a16="http://schemas.microsoft.com/office/drawing/2014/main" xmlns="" id="{2CDA6FC8-583D-4A34-BFCC-7409CB116DF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41" name="Line 3442">
          <a:extLst>
            <a:ext uri="{FF2B5EF4-FFF2-40B4-BE49-F238E27FC236}">
              <a16:creationId xmlns:a16="http://schemas.microsoft.com/office/drawing/2014/main" xmlns="" id="{CCAF7CC6-87C8-4E91-A39C-C9760500365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42" name="Line 3443">
          <a:extLst>
            <a:ext uri="{FF2B5EF4-FFF2-40B4-BE49-F238E27FC236}">
              <a16:creationId xmlns:a16="http://schemas.microsoft.com/office/drawing/2014/main" xmlns="" id="{486F8CBB-D45F-4F0B-B65E-84B35DDEAC7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43" name="Line 3444">
          <a:extLst>
            <a:ext uri="{FF2B5EF4-FFF2-40B4-BE49-F238E27FC236}">
              <a16:creationId xmlns:a16="http://schemas.microsoft.com/office/drawing/2014/main" xmlns="" id="{F5BFF3E9-AA33-4832-94F0-BAC98F6EDA0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44" name="Line 3445">
          <a:extLst>
            <a:ext uri="{FF2B5EF4-FFF2-40B4-BE49-F238E27FC236}">
              <a16:creationId xmlns:a16="http://schemas.microsoft.com/office/drawing/2014/main" xmlns="" id="{CBA211B4-2BAD-40A9-B177-14319710BE4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45" name="Line 3446">
          <a:extLst>
            <a:ext uri="{FF2B5EF4-FFF2-40B4-BE49-F238E27FC236}">
              <a16:creationId xmlns:a16="http://schemas.microsoft.com/office/drawing/2014/main" xmlns="" id="{2ED8943E-0A9A-4E79-9A0F-F8F0F39580E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46" name="Line 3447">
          <a:extLst>
            <a:ext uri="{FF2B5EF4-FFF2-40B4-BE49-F238E27FC236}">
              <a16:creationId xmlns:a16="http://schemas.microsoft.com/office/drawing/2014/main" xmlns="" id="{E900F3D9-A63C-4B3F-A55A-1D9140517F2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47" name="Line 3448">
          <a:extLst>
            <a:ext uri="{FF2B5EF4-FFF2-40B4-BE49-F238E27FC236}">
              <a16:creationId xmlns:a16="http://schemas.microsoft.com/office/drawing/2014/main" xmlns="" id="{398AA45F-B34F-4FA8-9F89-D6F06E4B024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48" name="Line 3449">
          <a:extLst>
            <a:ext uri="{FF2B5EF4-FFF2-40B4-BE49-F238E27FC236}">
              <a16:creationId xmlns:a16="http://schemas.microsoft.com/office/drawing/2014/main" xmlns="" id="{FB580DDA-AAC0-4F86-B052-3FAE3EE9D44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49" name="Line 3450">
          <a:extLst>
            <a:ext uri="{FF2B5EF4-FFF2-40B4-BE49-F238E27FC236}">
              <a16:creationId xmlns:a16="http://schemas.microsoft.com/office/drawing/2014/main" xmlns="" id="{D21C3FBB-FE98-4E04-8D51-D58DF63B38A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50" name="Line 3451">
          <a:extLst>
            <a:ext uri="{FF2B5EF4-FFF2-40B4-BE49-F238E27FC236}">
              <a16:creationId xmlns:a16="http://schemas.microsoft.com/office/drawing/2014/main" xmlns="" id="{746315CD-2B5A-4F80-A554-641619C2634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51" name="Line 3452">
          <a:extLst>
            <a:ext uri="{FF2B5EF4-FFF2-40B4-BE49-F238E27FC236}">
              <a16:creationId xmlns:a16="http://schemas.microsoft.com/office/drawing/2014/main" xmlns="" id="{755E34A6-EE82-413B-AA0A-396D8F5938E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52" name="Line 3453">
          <a:extLst>
            <a:ext uri="{FF2B5EF4-FFF2-40B4-BE49-F238E27FC236}">
              <a16:creationId xmlns:a16="http://schemas.microsoft.com/office/drawing/2014/main" xmlns="" id="{D9261D7D-CBAF-4948-BF35-4546B8C8A31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53" name="Line 3454">
          <a:extLst>
            <a:ext uri="{FF2B5EF4-FFF2-40B4-BE49-F238E27FC236}">
              <a16:creationId xmlns:a16="http://schemas.microsoft.com/office/drawing/2014/main" xmlns="" id="{CE910538-45BB-47A2-8D6D-78608C8FB01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54" name="Line 3420">
          <a:extLst>
            <a:ext uri="{FF2B5EF4-FFF2-40B4-BE49-F238E27FC236}">
              <a16:creationId xmlns:a16="http://schemas.microsoft.com/office/drawing/2014/main" xmlns="" id="{B8A19064-6E59-4699-9BF7-D598D384056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55" name="Line 3421">
          <a:extLst>
            <a:ext uri="{FF2B5EF4-FFF2-40B4-BE49-F238E27FC236}">
              <a16:creationId xmlns:a16="http://schemas.microsoft.com/office/drawing/2014/main" xmlns="" id="{6C12F5FB-8169-42FB-A17F-B1B934D5216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56" name="Line 3422">
          <a:extLst>
            <a:ext uri="{FF2B5EF4-FFF2-40B4-BE49-F238E27FC236}">
              <a16:creationId xmlns:a16="http://schemas.microsoft.com/office/drawing/2014/main" xmlns="" id="{9AE3D742-ABE5-4D0B-B37F-D797E31C333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57" name="Line 3423">
          <a:extLst>
            <a:ext uri="{FF2B5EF4-FFF2-40B4-BE49-F238E27FC236}">
              <a16:creationId xmlns:a16="http://schemas.microsoft.com/office/drawing/2014/main" xmlns="" id="{2A84771E-42E6-45D0-B675-329A9089928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58" name="Line 3424">
          <a:extLst>
            <a:ext uri="{FF2B5EF4-FFF2-40B4-BE49-F238E27FC236}">
              <a16:creationId xmlns:a16="http://schemas.microsoft.com/office/drawing/2014/main" xmlns="" id="{0BDC82F8-5244-46D2-B232-64BFE86BCA3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59" name="Line 3425">
          <a:extLst>
            <a:ext uri="{FF2B5EF4-FFF2-40B4-BE49-F238E27FC236}">
              <a16:creationId xmlns:a16="http://schemas.microsoft.com/office/drawing/2014/main" xmlns="" id="{AAEC6307-0E3C-4774-BBF1-443D215E716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60" name="Line 3426">
          <a:extLst>
            <a:ext uri="{FF2B5EF4-FFF2-40B4-BE49-F238E27FC236}">
              <a16:creationId xmlns:a16="http://schemas.microsoft.com/office/drawing/2014/main" xmlns="" id="{E608AF48-23AF-47D2-AE2C-1AA61788E2D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61" name="Line 3427">
          <a:extLst>
            <a:ext uri="{FF2B5EF4-FFF2-40B4-BE49-F238E27FC236}">
              <a16:creationId xmlns:a16="http://schemas.microsoft.com/office/drawing/2014/main" xmlns="" id="{01287B27-592B-49CB-BA61-F8A8B2C5565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62" name="Line 3428">
          <a:extLst>
            <a:ext uri="{FF2B5EF4-FFF2-40B4-BE49-F238E27FC236}">
              <a16:creationId xmlns:a16="http://schemas.microsoft.com/office/drawing/2014/main" xmlns="" id="{C565FC6A-0222-40AE-ABAB-CCFDA45E839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63" name="Line 3429">
          <a:extLst>
            <a:ext uri="{FF2B5EF4-FFF2-40B4-BE49-F238E27FC236}">
              <a16:creationId xmlns:a16="http://schemas.microsoft.com/office/drawing/2014/main" xmlns="" id="{3BC2B94E-BB01-4BCB-9961-D08131ED309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64" name="Line 3430">
          <a:extLst>
            <a:ext uri="{FF2B5EF4-FFF2-40B4-BE49-F238E27FC236}">
              <a16:creationId xmlns:a16="http://schemas.microsoft.com/office/drawing/2014/main" xmlns="" id="{4BE6B32C-A333-423C-9BE4-226FD6186AE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65" name="Line 3431">
          <a:extLst>
            <a:ext uri="{FF2B5EF4-FFF2-40B4-BE49-F238E27FC236}">
              <a16:creationId xmlns:a16="http://schemas.microsoft.com/office/drawing/2014/main" xmlns="" id="{1797840C-E133-4F69-91FB-F7458D43BA8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66" name="Line 3432">
          <a:extLst>
            <a:ext uri="{FF2B5EF4-FFF2-40B4-BE49-F238E27FC236}">
              <a16:creationId xmlns:a16="http://schemas.microsoft.com/office/drawing/2014/main" xmlns="" id="{DC461B72-DDFD-473D-B9DA-34CCFA2F1E3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67" name="Line 3433">
          <a:extLst>
            <a:ext uri="{FF2B5EF4-FFF2-40B4-BE49-F238E27FC236}">
              <a16:creationId xmlns:a16="http://schemas.microsoft.com/office/drawing/2014/main" xmlns="" id="{FF94E712-4351-4A9C-AEAB-6348BA76F76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68" name="Line 3434">
          <a:extLst>
            <a:ext uri="{FF2B5EF4-FFF2-40B4-BE49-F238E27FC236}">
              <a16:creationId xmlns:a16="http://schemas.microsoft.com/office/drawing/2014/main" xmlns="" id="{1B942F72-2C70-4486-BB40-82CB970CFD2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69" name="Line 3435">
          <a:extLst>
            <a:ext uri="{FF2B5EF4-FFF2-40B4-BE49-F238E27FC236}">
              <a16:creationId xmlns:a16="http://schemas.microsoft.com/office/drawing/2014/main" xmlns="" id="{2709E7C7-1FD3-4488-B508-EC0E93C101A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70" name="Line 3436">
          <a:extLst>
            <a:ext uri="{FF2B5EF4-FFF2-40B4-BE49-F238E27FC236}">
              <a16:creationId xmlns:a16="http://schemas.microsoft.com/office/drawing/2014/main" xmlns="" id="{202442A9-0C0F-488C-A8B7-63E2B31377D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71" name="Line 3437">
          <a:extLst>
            <a:ext uri="{FF2B5EF4-FFF2-40B4-BE49-F238E27FC236}">
              <a16:creationId xmlns:a16="http://schemas.microsoft.com/office/drawing/2014/main" xmlns="" id="{47F4AFAB-7B57-4980-AA66-89608641700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72" name="Line 3438">
          <a:extLst>
            <a:ext uri="{FF2B5EF4-FFF2-40B4-BE49-F238E27FC236}">
              <a16:creationId xmlns:a16="http://schemas.microsoft.com/office/drawing/2014/main" xmlns="" id="{835C53A4-563A-4FA6-9A20-53057E19D16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73" name="Line 3439">
          <a:extLst>
            <a:ext uri="{FF2B5EF4-FFF2-40B4-BE49-F238E27FC236}">
              <a16:creationId xmlns:a16="http://schemas.microsoft.com/office/drawing/2014/main" xmlns="" id="{8F1D0088-6E9A-4F27-8792-0A4D5CC530B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74" name="Line 3440">
          <a:extLst>
            <a:ext uri="{FF2B5EF4-FFF2-40B4-BE49-F238E27FC236}">
              <a16:creationId xmlns:a16="http://schemas.microsoft.com/office/drawing/2014/main" xmlns="" id="{E8DB49E8-3133-4A5C-93BE-19F5E0D8EB8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75" name="Line 3441">
          <a:extLst>
            <a:ext uri="{FF2B5EF4-FFF2-40B4-BE49-F238E27FC236}">
              <a16:creationId xmlns:a16="http://schemas.microsoft.com/office/drawing/2014/main" xmlns="" id="{4727410C-FB23-4472-B1DD-6632B2BB4B4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76" name="Line 3442">
          <a:extLst>
            <a:ext uri="{FF2B5EF4-FFF2-40B4-BE49-F238E27FC236}">
              <a16:creationId xmlns:a16="http://schemas.microsoft.com/office/drawing/2014/main" xmlns="" id="{E1473D73-5A0A-4E5C-BAEC-4A74B973EAD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77" name="Line 3443">
          <a:extLst>
            <a:ext uri="{FF2B5EF4-FFF2-40B4-BE49-F238E27FC236}">
              <a16:creationId xmlns:a16="http://schemas.microsoft.com/office/drawing/2014/main" xmlns="" id="{60D7038D-FFC3-442D-8A0B-21CB6097665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78" name="Line 3444">
          <a:extLst>
            <a:ext uri="{FF2B5EF4-FFF2-40B4-BE49-F238E27FC236}">
              <a16:creationId xmlns:a16="http://schemas.microsoft.com/office/drawing/2014/main" xmlns="" id="{105F42B0-1AC1-4453-A416-1DB0B1E69CD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79" name="Line 3445">
          <a:extLst>
            <a:ext uri="{FF2B5EF4-FFF2-40B4-BE49-F238E27FC236}">
              <a16:creationId xmlns:a16="http://schemas.microsoft.com/office/drawing/2014/main" xmlns="" id="{08D8BCD4-2B8A-4C14-A333-7CDE7CB5FAD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80" name="Line 3446">
          <a:extLst>
            <a:ext uri="{FF2B5EF4-FFF2-40B4-BE49-F238E27FC236}">
              <a16:creationId xmlns:a16="http://schemas.microsoft.com/office/drawing/2014/main" xmlns="" id="{35A3AB28-9075-42AD-A566-42C13D5F86C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81" name="Line 3447">
          <a:extLst>
            <a:ext uri="{FF2B5EF4-FFF2-40B4-BE49-F238E27FC236}">
              <a16:creationId xmlns:a16="http://schemas.microsoft.com/office/drawing/2014/main" xmlns="" id="{D5DC161F-07D4-4575-81EF-A14FE4C2A7A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82" name="Line 3448">
          <a:extLst>
            <a:ext uri="{FF2B5EF4-FFF2-40B4-BE49-F238E27FC236}">
              <a16:creationId xmlns:a16="http://schemas.microsoft.com/office/drawing/2014/main" xmlns="" id="{14B1E2A0-E5D0-414C-AAB7-3BD8579ED51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83" name="Line 3449">
          <a:extLst>
            <a:ext uri="{FF2B5EF4-FFF2-40B4-BE49-F238E27FC236}">
              <a16:creationId xmlns:a16="http://schemas.microsoft.com/office/drawing/2014/main" xmlns="" id="{89A1FC8E-F802-42C0-A336-53915A7FC2A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84" name="Line 3450">
          <a:extLst>
            <a:ext uri="{FF2B5EF4-FFF2-40B4-BE49-F238E27FC236}">
              <a16:creationId xmlns:a16="http://schemas.microsoft.com/office/drawing/2014/main" xmlns="" id="{5497F360-FCE4-48BA-B4AD-6E94CA3803A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85" name="Line 3451">
          <a:extLst>
            <a:ext uri="{FF2B5EF4-FFF2-40B4-BE49-F238E27FC236}">
              <a16:creationId xmlns:a16="http://schemas.microsoft.com/office/drawing/2014/main" xmlns="" id="{BF72C3C3-0B63-43D0-9EA0-4D7C8FB658B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86" name="Line 3452">
          <a:extLst>
            <a:ext uri="{FF2B5EF4-FFF2-40B4-BE49-F238E27FC236}">
              <a16:creationId xmlns:a16="http://schemas.microsoft.com/office/drawing/2014/main" xmlns="" id="{03BA5B14-1049-4F32-9DF1-07B0522390D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87" name="Line 3453">
          <a:extLst>
            <a:ext uri="{FF2B5EF4-FFF2-40B4-BE49-F238E27FC236}">
              <a16:creationId xmlns:a16="http://schemas.microsoft.com/office/drawing/2014/main" xmlns="" id="{65909814-D556-46BC-9982-B41B2FDA021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88" name="Line 3454">
          <a:extLst>
            <a:ext uri="{FF2B5EF4-FFF2-40B4-BE49-F238E27FC236}">
              <a16:creationId xmlns:a16="http://schemas.microsoft.com/office/drawing/2014/main" xmlns="" id="{9EE43771-6F02-4358-9F6F-803590FFD45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89" name="Line 3420">
          <a:extLst>
            <a:ext uri="{FF2B5EF4-FFF2-40B4-BE49-F238E27FC236}">
              <a16:creationId xmlns:a16="http://schemas.microsoft.com/office/drawing/2014/main" xmlns="" id="{C9323AA6-E00A-4995-867A-851698AE5E6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90" name="Line 3421">
          <a:extLst>
            <a:ext uri="{FF2B5EF4-FFF2-40B4-BE49-F238E27FC236}">
              <a16:creationId xmlns:a16="http://schemas.microsoft.com/office/drawing/2014/main" xmlns="" id="{80C2A89C-F7F0-4478-BEF2-12D8940ED60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91" name="Line 3422">
          <a:extLst>
            <a:ext uri="{FF2B5EF4-FFF2-40B4-BE49-F238E27FC236}">
              <a16:creationId xmlns:a16="http://schemas.microsoft.com/office/drawing/2014/main" xmlns="" id="{F3069E07-9CEB-4297-A40D-2B9BF555B3F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92" name="Line 3423">
          <a:extLst>
            <a:ext uri="{FF2B5EF4-FFF2-40B4-BE49-F238E27FC236}">
              <a16:creationId xmlns:a16="http://schemas.microsoft.com/office/drawing/2014/main" xmlns="" id="{0970057B-C5EF-4366-A75D-74C3808C201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93" name="Line 3424">
          <a:extLst>
            <a:ext uri="{FF2B5EF4-FFF2-40B4-BE49-F238E27FC236}">
              <a16:creationId xmlns:a16="http://schemas.microsoft.com/office/drawing/2014/main" xmlns="" id="{559AFAF9-9501-4B91-BDE0-5DD1528B9F5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94" name="Line 3425">
          <a:extLst>
            <a:ext uri="{FF2B5EF4-FFF2-40B4-BE49-F238E27FC236}">
              <a16:creationId xmlns:a16="http://schemas.microsoft.com/office/drawing/2014/main" xmlns="" id="{503143C5-4373-4874-AEB6-3CECDCE360E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95" name="Line 3426">
          <a:extLst>
            <a:ext uri="{FF2B5EF4-FFF2-40B4-BE49-F238E27FC236}">
              <a16:creationId xmlns:a16="http://schemas.microsoft.com/office/drawing/2014/main" xmlns="" id="{CC606BAD-7895-47F0-8263-C42DAE9D387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96" name="Line 3427">
          <a:extLst>
            <a:ext uri="{FF2B5EF4-FFF2-40B4-BE49-F238E27FC236}">
              <a16:creationId xmlns:a16="http://schemas.microsoft.com/office/drawing/2014/main" xmlns="" id="{B7C5E38D-F20A-41C8-B827-2DC897B8472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97" name="Line 3428">
          <a:extLst>
            <a:ext uri="{FF2B5EF4-FFF2-40B4-BE49-F238E27FC236}">
              <a16:creationId xmlns:a16="http://schemas.microsoft.com/office/drawing/2014/main" xmlns="" id="{AD93C677-3C46-4CB7-9E46-729A4C05CC1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98" name="Line 3429">
          <a:extLst>
            <a:ext uri="{FF2B5EF4-FFF2-40B4-BE49-F238E27FC236}">
              <a16:creationId xmlns:a16="http://schemas.microsoft.com/office/drawing/2014/main" xmlns="" id="{7F00D3AA-CE8B-4248-B085-69684EB7005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99" name="Line 3430">
          <a:extLst>
            <a:ext uri="{FF2B5EF4-FFF2-40B4-BE49-F238E27FC236}">
              <a16:creationId xmlns:a16="http://schemas.microsoft.com/office/drawing/2014/main" xmlns="" id="{0521BAC6-F2BD-457F-A0EB-41EB0E2C20A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00" name="Line 3431">
          <a:extLst>
            <a:ext uri="{FF2B5EF4-FFF2-40B4-BE49-F238E27FC236}">
              <a16:creationId xmlns:a16="http://schemas.microsoft.com/office/drawing/2014/main" xmlns="" id="{EE99C1DA-9A11-4A8E-A12C-66FAFBDC04F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01" name="Line 3432">
          <a:extLst>
            <a:ext uri="{FF2B5EF4-FFF2-40B4-BE49-F238E27FC236}">
              <a16:creationId xmlns:a16="http://schemas.microsoft.com/office/drawing/2014/main" xmlns="" id="{EB3D3908-258E-43B8-8A36-EF370E12969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02" name="Line 3433">
          <a:extLst>
            <a:ext uri="{FF2B5EF4-FFF2-40B4-BE49-F238E27FC236}">
              <a16:creationId xmlns:a16="http://schemas.microsoft.com/office/drawing/2014/main" xmlns="" id="{D3DA9C98-F652-417A-B2D4-BCC95E1BF9E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03" name="Line 3434">
          <a:extLst>
            <a:ext uri="{FF2B5EF4-FFF2-40B4-BE49-F238E27FC236}">
              <a16:creationId xmlns:a16="http://schemas.microsoft.com/office/drawing/2014/main" xmlns="" id="{6AC8D3E7-F0D3-4A48-AA7C-9F4DB035ED2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04" name="Line 3435">
          <a:extLst>
            <a:ext uri="{FF2B5EF4-FFF2-40B4-BE49-F238E27FC236}">
              <a16:creationId xmlns:a16="http://schemas.microsoft.com/office/drawing/2014/main" xmlns="" id="{B97B211A-E11C-4F5A-BF84-55C67D27FDF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05" name="Line 3436">
          <a:extLst>
            <a:ext uri="{FF2B5EF4-FFF2-40B4-BE49-F238E27FC236}">
              <a16:creationId xmlns:a16="http://schemas.microsoft.com/office/drawing/2014/main" xmlns="" id="{3D34CA27-C89C-4313-9857-F641262DFE6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06" name="Line 3437">
          <a:extLst>
            <a:ext uri="{FF2B5EF4-FFF2-40B4-BE49-F238E27FC236}">
              <a16:creationId xmlns:a16="http://schemas.microsoft.com/office/drawing/2014/main" xmlns="" id="{884857CF-F5BE-4053-A0D8-A8A1D3E9EEF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07" name="Line 3438">
          <a:extLst>
            <a:ext uri="{FF2B5EF4-FFF2-40B4-BE49-F238E27FC236}">
              <a16:creationId xmlns:a16="http://schemas.microsoft.com/office/drawing/2014/main" xmlns="" id="{3C3D3FC3-B285-4A25-8234-38371A28D77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08" name="Line 3439">
          <a:extLst>
            <a:ext uri="{FF2B5EF4-FFF2-40B4-BE49-F238E27FC236}">
              <a16:creationId xmlns:a16="http://schemas.microsoft.com/office/drawing/2014/main" xmlns="" id="{DA5FD3F1-7D3F-42B6-84F1-06F0DD69BF9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09" name="Line 3440">
          <a:extLst>
            <a:ext uri="{FF2B5EF4-FFF2-40B4-BE49-F238E27FC236}">
              <a16:creationId xmlns:a16="http://schemas.microsoft.com/office/drawing/2014/main" xmlns="" id="{40872C14-38BA-4C11-B7F4-D0643DBF0BC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10" name="Line 3441">
          <a:extLst>
            <a:ext uri="{FF2B5EF4-FFF2-40B4-BE49-F238E27FC236}">
              <a16:creationId xmlns:a16="http://schemas.microsoft.com/office/drawing/2014/main" xmlns="" id="{3ED4C1BB-66DF-4230-96A3-9EC3ACF5998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11" name="Line 3442">
          <a:extLst>
            <a:ext uri="{FF2B5EF4-FFF2-40B4-BE49-F238E27FC236}">
              <a16:creationId xmlns:a16="http://schemas.microsoft.com/office/drawing/2014/main" xmlns="" id="{144E77A7-7A1C-4660-A687-638D23CE64B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12" name="Line 3443">
          <a:extLst>
            <a:ext uri="{FF2B5EF4-FFF2-40B4-BE49-F238E27FC236}">
              <a16:creationId xmlns:a16="http://schemas.microsoft.com/office/drawing/2014/main" xmlns="" id="{864D94F1-4330-4C3D-B00B-8E97E756786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13" name="Line 3444">
          <a:extLst>
            <a:ext uri="{FF2B5EF4-FFF2-40B4-BE49-F238E27FC236}">
              <a16:creationId xmlns:a16="http://schemas.microsoft.com/office/drawing/2014/main" xmlns="" id="{4E93047A-077A-44BB-AF1B-B23158BBFFE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14" name="Line 3445">
          <a:extLst>
            <a:ext uri="{FF2B5EF4-FFF2-40B4-BE49-F238E27FC236}">
              <a16:creationId xmlns:a16="http://schemas.microsoft.com/office/drawing/2014/main" xmlns="" id="{61A0A5C6-20E4-48DA-A879-9DDEA914A03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15" name="Line 3446">
          <a:extLst>
            <a:ext uri="{FF2B5EF4-FFF2-40B4-BE49-F238E27FC236}">
              <a16:creationId xmlns:a16="http://schemas.microsoft.com/office/drawing/2014/main" xmlns="" id="{01AA4C23-72C9-4942-A925-6CF28AE44C1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16" name="Line 3447">
          <a:extLst>
            <a:ext uri="{FF2B5EF4-FFF2-40B4-BE49-F238E27FC236}">
              <a16:creationId xmlns:a16="http://schemas.microsoft.com/office/drawing/2014/main" xmlns="" id="{B22444DE-62AE-4F17-BB4F-9D34841C407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17" name="Line 3448">
          <a:extLst>
            <a:ext uri="{FF2B5EF4-FFF2-40B4-BE49-F238E27FC236}">
              <a16:creationId xmlns:a16="http://schemas.microsoft.com/office/drawing/2014/main" xmlns="" id="{D377C31D-FAD6-4974-A7E1-D235AAFB00C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18" name="Line 3449">
          <a:extLst>
            <a:ext uri="{FF2B5EF4-FFF2-40B4-BE49-F238E27FC236}">
              <a16:creationId xmlns:a16="http://schemas.microsoft.com/office/drawing/2014/main" xmlns="" id="{4AF1CD6A-971C-4DF8-905E-15949FC4569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19" name="Line 3450">
          <a:extLst>
            <a:ext uri="{FF2B5EF4-FFF2-40B4-BE49-F238E27FC236}">
              <a16:creationId xmlns:a16="http://schemas.microsoft.com/office/drawing/2014/main" xmlns="" id="{431AD22E-4955-4A97-AB37-E4372F90A1A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20" name="Line 3451">
          <a:extLst>
            <a:ext uri="{FF2B5EF4-FFF2-40B4-BE49-F238E27FC236}">
              <a16:creationId xmlns:a16="http://schemas.microsoft.com/office/drawing/2014/main" xmlns="" id="{8AE74EB7-1EC2-4903-B682-AEF76639636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21" name="Line 3452">
          <a:extLst>
            <a:ext uri="{FF2B5EF4-FFF2-40B4-BE49-F238E27FC236}">
              <a16:creationId xmlns:a16="http://schemas.microsoft.com/office/drawing/2014/main" xmlns="" id="{257DD78F-026B-4C35-845D-678478F910B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22" name="Line 3453">
          <a:extLst>
            <a:ext uri="{FF2B5EF4-FFF2-40B4-BE49-F238E27FC236}">
              <a16:creationId xmlns:a16="http://schemas.microsoft.com/office/drawing/2014/main" xmlns="" id="{2B46E0FA-BC46-4BF7-AC2D-5A5D124E23E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23" name="Line 3454">
          <a:extLst>
            <a:ext uri="{FF2B5EF4-FFF2-40B4-BE49-F238E27FC236}">
              <a16:creationId xmlns:a16="http://schemas.microsoft.com/office/drawing/2014/main" xmlns="" id="{A808813E-0DD3-4016-9593-CC2D4A9BE9F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24" name="Line 1743">
          <a:extLst>
            <a:ext uri="{FF2B5EF4-FFF2-40B4-BE49-F238E27FC236}">
              <a16:creationId xmlns:a16="http://schemas.microsoft.com/office/drawing/2014/main" xmlns="" id="{56BD1150-99CC-465C-8049-7A053A9A8B8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25" name="Line 1744">
          <a:extLst>
            <a:ext uri="{FF2B5EF4-FFF2-40B4-BE49-F238E27FC236}">
              <a16:creationId xmlns:a16="http://schemas.microsoft.com/office/drawing/2014/main" xmlns="" id="{6F9FAA88-8916-449D-BA7C-EA5FF129C82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26" name="Line 1745">
          <a:extLst>
            <a:ext uri="{FF2B5EF4-FFF2-40B4-BE49-F238E27FC236}">
              <a16:creationId xmlns:a16="http://schemas.microsoft.com/office/drawing/2014/main" xmlns="" id="{FD87D0EC-0B9F-455A-9695-7E950551A9E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27" name="Line 1746">
          <a:extLst>
            <a:ext uri="{FF2B5EF4-FFF2-40B4-BE49-F238E27FC236}">
              <a16:creationId xmlns:a16="http://schemas.microsoft.com/office/drawing/2014/main" xmlns="" id="{730C3155-75FD-4881-AB8D-22DF60C53B9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28" name="Line 1747">
          <a:extLst>
            <a:ext uri="{FF2B5EF4-FFF2-40B4-BE49-F238E27FC236}">
              <a16:creationId xmlns:a16="http://schemas.microsoft.com/office/drawing/2014/main" xmlns="" id="{DE1CA2FA-7403-4B3A-B4C3-17FA20C938B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29" name="Line 1748">
          <a:extLst>
            <a:ext uri="{FF2B5EF4-FFF2-40B4-BE49-F238E27FC236}">
              <a16:creationId xmlns:a16="http://schemas.microsoft.com/office/drawing/2014/main" xmlns="" id="{62DFBA24-7734-4020-8308-8FB96B3B644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30" name="Line 1749">
          <a:extLst>
            <a:ext uri="{FF2B5EF4-FFF2-40B4-BE49-F238E27FC236}">
              <a16:creationId xmlns:a16="http://schemas.microsoft.com/office/drawing/2014/main" xmlns="" id="{F35A8CC7-F354-4DC7-893B-1D5F317E98A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31" name="Line 1750">
          <a:extLst>
            <a:ext uri="{FF2B5EF4-FFF2-40B4-BE49-F238E27FC236}">
              <a16:creationId xmlns:a16="http://schemas.microsoft.com/office/drawing/2014/main" xmlns="" id="{9EA9326D-3611-431A-BB7F-C63858BF451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32" name="Line 1751">
          <a:extLst>
            <a:ext uri="{FF2B5EF4-FFF2-40B4-BE49-F238E27FC236}">
              <a16:creationId xmlns:a16="http://schemas.microsoft.com/office/drawing/2014/main" xmlns="" id="{A18CAA22-6CE0-450D-B5F9-69C399EC678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33" name="Line 1752">
          <a:extLst>
            <a:ext uri="{FF2B5EF4-FFF2-40B4-BE49-F238E27FC236}">
              <a16:creationId xmlns:a16="http://schemas.microsoft.com/office/drawing/2014/main" xmlns="" id="{DFDA6B23-65E8-4B02-A2AB-5123F067006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34" name="Line 1753">
          <a:extLst>
            <a:ext uri="{FF2B5EF4-FFF2-40B4-BE49-F238E27FC236}">
              <a16:creationId xmlns:a16="http://schemas.microsoft.com/office/drawing/2014/main" xmlns="" id="{DA0F58EC-B4E2-4353-B2A0-470AA8E8DAB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35" name="Line 1754">
          <a:extLst>
            <a:ext uri="{FF2B5EF4-FFF2-40B4-BE49-F238E27FC236}">
              <a16:creationId xmlns:a16="http://schemas.microsoft.com/office/drawing/2014/main" xmlns="" id="{3F89C73F-CEF2-4389-85AB-F9FAD219E80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36" name="Line 1755">
          <a:extLst>
            <a:ext uri="{FF2B5EF4-FFF2-40B4-BE49-F238E27FC236}">
              <a16:creationId xmlns:a16="http://schemas.microsoft.com/office/drawing/2014/main" xmlns="" id="{8353182C-40AE-4312-95CC-6E7BC49D37E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37" name="Line 1756">
          <a:extLst>
            <a:ext uri="{FF2B5EF4-FFF2-40B4-BE49-F238E27FC236}">
              <a16:creationId xmlns:a16="http://schemas.microsoft.com/office/drawing/2014/main" xmlns="" id="{227609BD-C76C-47D8-A8D6-6054E27EA57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38" name="Line 1743">
          <a:extLst>
            <a:ext uri="{FF2B5EF4-FFF2-40B4-BE49-F238E27FC236}">
              <a16:creationId xmlns:a16="http://schemas.microsoft.com/office/drawing/2014/main" xmlns="" id="{BDE61FB4-E8FE-49F6-86DC-C2067CD7FF4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39" name="Line 1744">
          <a:extLst>
            <a:ext uri="{FF2B5EF4-FFF2-40B4-BE49-F238E27FC236}">
              <a16:creationId xmlns:a16="http://schemas.microsoft.com/office/drawing/2014/main" xmlns="" id="{4A398303-479C-4330-A60F-2491FD0AA25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40" name="Line 1745">
          <a:extLst>
            <a:ext uri="{FF2B5EF4-FFF2-40B4-BE49-F238E27FC236}">
              <a16:creationId xmlns:a16="http://schemas.microsoft.com/office/drawing/2014/main" xmlns="" id="{E1956EBE-3983-4B9D-A7B8-BFEC63FD976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41" name="Line 1746">
          <a:extLst>
            <a:ext uri="{FF2B5EF4-FFF2-40B4-BE49-F238E27FC236}">
              <a16:creationId xmlns:a16="http://schemas.microsoft.com/office/drawing/2014/main" xmlns="" id="{8D202F8A-8A4E-4523-8AEE-89250A96B67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42" name="Line 1747">
          <a:extLst>
            <a:ext uri="{FF2B5EF4-FFF2-40B4-BE49-F238E27FC236}">
              <a16:creationId xmlns:a16="http://schemas.microsoft.com/office/drawing/2014/main" xmlns="" id="{8FAAFCC2-8622-4FEF-A0BF-FAA4BD5DA92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43" name="Line 1748">
          <a:extLst>
            <a:ext uri="{FF2B5EF4-FFF2-40B4-BE49-F238E27FC236}">
              <a16:creationId xmlns:a16="http://schemas.microsoft.com/office/drawing/2014/main" xmlns="" id="{1C18E9BF-A3BF-4E61-BD89-958A9A27EC3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44" name="Line 1749">
          <a:extLst>
            <a:ext uri="{FF2B5EF4-FFF2-40B4-BE49-F238E27FC236}">
              <a16:creationId xmlns:a16="http://schemas.microsoft.com/office/drawing/2014/main" xmlns="" id="{19174BB3-15CB-441B-84B7-8EF51D08560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45" name="Line 1750">
          <a:extLst>
            <a:ext uri="{FF2B5EF4-FFF2-40B4-BE49-F238E27FC236}">
              <a16:creationId xmlns:a16="http://schemas.microsoft.com/office/drawing/2014/main" xmlns="" id="{8C87DBBA-627C-444C-99C0-5401FD59273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46" name="Line 1751">
          <a:extLst>
            <a:ext uri="{FF2B5EF4-FFF2-40B4-BE49-F238E27FC236}">
              <a16:creationId xmlns:a16="http://schemas.microsoft.com/office/drawing/2014/main" xmlns="" id="{232CD75E-FF77-4AED-91BE-343102E17C7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47" name="Line 1752">
          <a:extLst>
            <a:ext uri="{FF2B5EF4-FFF2-40B4-BE49-F238E27FC236}">
              <a16:creationId xmlns:a16="http://schemas.microsoft.com/office/drawing/2014/main" xmlns="" id="{9620CA9D-6E43-4506-A0CD-8F8FB802F23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48" name="Line 1753">
          <a:extLst>
            <a:ext uri="{FF2B5EF4-FFF2-40B4-BE49-F238E27FC236}">
              <a16:creationId xmlns:a16="http://schemas.microsoft.com/office/drawing/2014/main" xmlns="" id="{AF265C6A-1119-450C-A1FF-D18F6F319FE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49" name="Line 1754">
          <a:extLst>
            <a:ext uri="{FF2B5EF4-FFF2-40B4-BE49-F238E27FC236}">
              <a16:creationId xmlns:a16="http://schemas.microsoft.com/office/drawing/2014/main" xmlns="" id="{50178875-A4D3-4FF3-8AC5-153AF7BB21B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0" name="Line 1755">
          <a:extLst>
            <a:ext uri="{FF2B5EF4-FFF2-40B4-BE49-F238E27FC236}">
              <a16:creationId xmlns:a16="http://schemas.microsoft.com/office/drawing/2014/main" xmlns="" id="{38F65D6A-D4D4-413B-86F4-1D3DBFCD931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1" name="Line 1756">
          <a:extLst>
            <a:ext uri="{FF2B5EF4-FFF2-40B4-BE49-F238E27FC236}">
              <a16:creationId xmlns:a16="http://schemas.microsoft.com/office/drawing/2014/main" xmlns="" id="{E2922007-C9E4-41D0-B454-73D44291608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2" name="Line 3967">
          <a:extLst>
            <a:ext uri="{FF2B5EF4-FFF2-40B4-BE49-F238E27FC236}">
              <a16:creationId xmlns:a16="http://schemas.microsoft.com/office/drawing/2014/main" xmlns="" id="{126B8694-C381-4707-8DDB-980390D51A2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3" name="Line 3968">
          <a:extLst>
            <a:ext uri="{FF2B5EF4-FFF2-40B4-BE49-F238E27FC236}">
              <a16:creationId xmlns:a16="http://schemas.microsoft.com/office/drawing/2014/main" xmlns="" id="{3DEADA10-3101-47F5-B17A-C947BD71BCD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4" name="Line 3969">
          <a:extLst>
            <a:ext uri="{FF2B5EF4-FFF2-40B4-BE49-F238E27FC236}">
              <a16:creationId xmlns:a16="http://schemas.microsoft.com/office/drawing/2014/main" xmlns="" id="{6AAFE118-7B3E-48DE-9706-065AC7EB493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5" name="Line 3970">
          <a:extLst>
            <a:ext uri="{FF2B5EF4-FFF2-40B4-BE49-F238E27FC236}">
              <a16:creationId xmlns:a16="http://schemas.microsoft.com/office/drawing/2014/main" xmlns="" id="{C2C33C07-334C-4EBD-AC37-3284336FF9E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6" name="Line 3971">
          <a:extLst>
            <a:ext uri="{FF2B5EF4-FFF2-40B4-BE49-F238E27FC236}">
              <a16:creationId xmlns:a16="http://schemas.microsoft.com/office/drawing/2014/main" xmlns="" id="{6F6DB25A-5E4B-4A4F-AD51-671C6EC6AC7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7" name="Line 3972">
          <a:extLst>
            <a:ext uri="{FF2B5EF4-FFF2-40B4-BE49-F238E27FC236}">
              <a16:creationId xmlns:a16="http://schemas.microsoft.com/office/drawing/2014/main" xmlns="" id="{3DD84A11-830B-4F92-AEC2-8BA03A1090F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8" name="Line 3973">
          <a:extLst>
            <a:ext uri="{FF2B5EF4-FFF2-40B4-BE49-F238E27FC236}">
              <a16:creationId xmlns:a16="http://schemas.microsoft.com/office/drawing/2014/main" xmlns="" id="{B66B8629-19C7-4A30-9385-EE23704D19D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9" name="Line 3974">
          <a:extLst>
            <a:ext uri="{FF2B5EF4-FFF2-40B4-BE49-F238E27FC236}">
              <a16:creationId xmlns:a16="http://schemas.microsoft.com/office/drawing/2014/main" xmlns="" id="{8DBF0764-BE4B-4269-8EDD-3381C26AF6D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0" name="Line 3975">
          <a:extLst>
            <a:ext uri="{FF2B5EF4-FFF2-40B4-BE49-F238E27FC236}">
              <a16:creationId xmlns:a16="http://schemas.microsoft.com/office/drawing/2014/main" xmlns="" id="{91BB9844-6350-49B1-909F-4898D196FB6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1" name="Line 3976">
          <a:extLst>
            <a:ext uri="{FF2B5EF4-FFF2-40B4-BE49-F238E27FC236}">
              <a16:creationId xmlns:a16="http://schemas.microsoft.com/office/drawing/2014/main" xmlns="" id="{7D48331E-523E-4CA2-86C0-9B0A968CD50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2" name="Line 3977">
          <a:extLst>
            <a:ext uri="{FF2B5EF4-FFF2-40B4-BE49-F238E27FC236}">
              <a16:creationId xmlns:a16="http://schemas.microsoft.com/office/drawing/2014/main" xmlns="" id="{AFE60B3F-1FB6-4A0C-878D-9C0FC28B020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3" name="Line 3978">
          <a:extLst>
            <a:ext uri="{FF2B5EF4-FFF2-40B4-BE49-F238E27FC236}">
              <a16:creationId xmlns:a16="http://schemas.microsoft.com/office/drawing/2014/main" xmlns="" id="{99C6752B-EACC-4BF8-BCB1-1382588C316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4" name="Line 3979">
          <a:extLst>
            <a:ext uri="{FF2B5EF4-FFF2-40B4-BE49-F238E27FC236}">
              <a16:creationId xmlns:a16="http://schemas.microsoft.com/office/drawing/2014/main" xmlns="" id="{851D21BE-CAE9-4983-835C-4E58C93BF6C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5" name="Line 3980">
          <a:extLst>
            <a:ext uri="{FF2B5EF4-FFF2-40B4-BE49-F238E27FC236}">
              <a16:creationId xmlns:a16="http://schemas.microsoft.com/office/drawing/2014/main" xmlns="" id="{53574D2E-0B5E-4BAA-84AC-90FA4783DAB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6" name="Line 3981">
          <a:extLst>
            <a:ext uri="{FF2B5EF4-FFF2-40B4-BE49-F238E27FC236}">
              <a16:creationId xmlns:a16="http://schemas.microsoft.com/office/drawing/2014/main" xmlns="" id="{CF634F71-98C9-4139-AC13-C93DC6EAF74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7" name="Line 3982">
          <a:extLst>
            <a:ext uri="{FF2B5EF4-FFF2-40B4-BE49-F238E27FC236}">
              <a16:creationId xmlns:a16="http://schemas.microsoft.com/office/drawing/2014/main" xmlns="" id="{1B0B900C-ED5B-45D8-BDCB-E2074B295BD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8" name="Line 3983">
          <a:extLst>
            <a:ext uri="{FF2B5EF4-FFF2-40B4-BE49-F238E27FC236}">
              <a16:creationId xmlns:a16="http://schemas.microsoft.com/office/drawing/2014/main" xmlns="" id="{D9808339-A162-4DAF-BF44-ACA307E151E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9" name="Line 3984">
          <a:extLst>
            <a:ext uri="{FF2B5EF4-FFF2-40B4-BE49-F238E27FC236}">
              <a16:creationId xmlns:a16="http://schemas.microsoft.com/office/drawing/2014/main" xmlns="" id="{D1B616E2-80B0-4C55-BBE0-6D126129688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0" name="Line 3985">
          <a:extLst>
            <a:ext uri="{FF2B5EF4-FFF2-40B4-BE49-F238E27FC236}">
              <a16:creationId xmlns:a16="http://schemas.microsoft.com/office/drawing/2014/main" xmlns="" id="{017C0E8D-FD48-4510-ABC4-35E49622497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1" name="Line 3986">
          <a:extLst>
            <a:ext uri="{FF2B5EF4-FFF2-40B4-BE49-F238E27FC236}">
              <a16:creationId xmlns:a16="http://schemas.microsoft.com/office/drawing/2014/main" xmlns="" id="{A17326E8-41B9-434E-A0BC-067AA037914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2" name="Line 3987">
          <a:extLst>
            <a:ext uri="{FF2B5EF4-FFF2-40B4-BE49-F238E27FC236}">
              <a16:creationId xmlns:a16="http://schemas.microsoft.com/office/drawing/2014/main" xmlns="" id="{0B01F77D-1630-4B89-A27E-6D2769BBB3C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3" name="Line 3988">
          <a:extLst>
            <a:ext uri="{FF2B5EF4-FFF2-40B4-BE49-F238E27FC236}">
              <a16:creationId xmlns:a16="http://schemas.microsoft.com/office/drawing/2014/main" xmlns="" id="{D0AD6D06-CC7F-4B6D-BC11-5ADE80C2EDB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4" name="Line 3989">
          <a:extLst>
            <a:ext uri="{FF2B5EF4-FFF2-40B4-BE49-F238E27FC236}">
              <a16:creationId xmlns:a16="http://schemas.microsoft.com/office/drawing/2014/main" xmlns="" id="{C4FE97E0-B009-4D40-9859-C7857B07C46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5" name="Line 3990">
          <a:extLst>
            <a:ext uri="{FF2B5EF4-FFF2-40B4-BE49-F238E27FC236}">
              <a16:creationId xmlns:a16="http://schemas.microsoft.com/office/drawing/2014/main" xmlns="" id="{7F56ACD3-E6CC-4526-8C8C-E5BBC39F4CF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6" name="Line 3991">
          <a:extLst>
            <a:ext uri="{FF2B5EF4-FFF2-40B4-BE49-F238E27FC236}">
              <a16:creationId xmlns:a16="http://schemas.microsoft.com/office/drawing/2014/main" xmlns="" id="{7D528699-AD72-440B-9AAC-CFDD485BD05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7" name="Line 3992">
          <a:extLst>
            <a:ext uri="{FF2B5EF4-FFF2-40B4-BE49-F238E27FC236}">
              <a16:creationId xmlns:a16="http://schemas.microsoft.com/office/drawing/2014/main" xmlns="" id="{AF626C07-BED8-4F9C-8C64-83CCA3479A6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8" name="Line 3993">
          <a:extLst>
            <a:ext uri="{FF2B5EF4-FFF2-40B4-BE49-F238E27FC236}">
              <a16:creationId xmlns:a16="http://schemas.microsoft.com/office/drawing/2014/main" xmlns="" id="{CC2DA0A6-1252-4B70-9F2A-786BD796D66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9" name="Line 3994">
          <a:extLst>
            <a:ext uri="{FF2B5EF4-FFF2-40B4-BE49-F238E27FC236}">
              <a16:creationId xmlns:a16="http://schemas.microsoft.com/office/drawing/2014/main" xmlns="" id="{10D63CF6-934C-4813-8459-CBA88B0102A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0" name="Line 3995">
          <a:extLst>
            <a:ext uri="{FF2B5EF4-FFF2-40B4-BE49-F238E27FC236}">
              <a16:creationId xmlns:a16="http://schemas.microsoft.com/office/drawing/2014/main" xmlns="" id="{1858AD2A-2199-4B1C-9BDF-4C72942226C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1" name="Line 3996">
          <a:extLst>
            <a:ext uri="{FF2B5EF4-FFF2-40B4-BE49-F238E27FC236}">
              <a16:creationId xmlns:a16="http://schemas.microsoft.com/office/drawing/2014/main" xmlns="" id="{28282B2F-8905-4C8F-B1CE-16087A2F648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2" name="Line 3997">
          <a:extLst>
            <a:ext uri="{FF2B5EF4-FFF2-40B4-BE49-F238E27FC236}">
              <a16:creationId xmlns:a16="http://schemas.microsoft.com/office/drawing/2014/main" xmlns="" id="{2A9BF4ED-AA11-4F37-AC0E-E3D5DC6D71C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3" name="Line 3998">
          <a:extLst>
            <a:ext uri="{FF2B5EF4-FFF2-40B4-BE49-F238E27FC236}">
              <a16:creationId xmlns:a16="http://schemas.microsoft.com/office/drawing/2014/main" xmlns="" id="{3AE41E57-3A5F-4E3A-B0B3-5228533FDD8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4" name="Line 3999">
          <a:extLst>
            <a:ext uri="{FF2B5EF4-FFF2-40B4-BE49-F238E27FC236}">
              <a16:creationId xmlns:a16="http://schemas.microsoft.com/office/drawing/2014/main" xmlns="" id="{6159743C-FB83-4FDD-90EB-4B0E0F17526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5" name="Line 4000">
          <a:extLst>
            <a:ext uri="{FF2B5EF4-FFF2-40B4-BE49-F238E27FC236}">
              <a16:creationId xmlns:a16="http://schemas.microsoft.com/office/drawing/2014/main" xmlns="" id="{F3581ABE-BE4D-44B0-AB80-D4E2CF617A6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6" name="Line 4001">
          <a:extLst>
            <a:ext uri="{FF2B5EF4-FFF2-40B4-BE49-F238E27FC236}">
              <a16:creationId xmlns:a16="http://schemas.microsoft.com/office/drawing/2014/main" xmlns="" id="{F343B660-2B13-4784-A603-9DA95A21ACD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7" name="Line 4002">
          <a:extLst>
            <a:ext uri="{FF2B5EF4-FFF2-40B4-BE49-F238E27FC236}">
              <a16:creationId xmlns:a16="http://schemas.microsoft.com/office/drawing/2014/main" xmlns="" id="{01143301-452B-480C-9316-531D4111875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8" name="Line 4003">
          <a:extLst>
            <a:ext uri="{FF2B5EF4-FFF2-40B4-BE49-F238E27FC236}">
              <a16:creationId xmlns:a16="http://schemas.microsoft.com/office/drawing/2014/main" xmlns="" id="{C921BCA7-CA70-4DF6-BC27-5827E1799C5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9" name="Line 4004">
          <a:extLst>
            <a:ext uri="{FF2B5EF4-FFF2-40B4-BE49-F238E27FC236}">
              <a16:creationId xmlns:a16="http://schemas.microsoft.com/office/drawing/2014/main" xmlns="" id="{9F294A9A-9110-4041-9D80-B55F027BFA8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0" name="Line 4005">
          <a:extLst>
            <a:ext uri="{FF2B5EF4-FFF2-40B4-BE49-F238E27FC236}">
              <a16:creationId xmlns:a16="http://schemas.microsoft.com/office/drawing/2014/main" xmlns="" id="{388BB562-DAD5-4499-A4A5-EC7A0CA3F0F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1" name="Line 4006">
          <a:extLst>
            <a:ext uri="{FF2B5EF4-FFF2-40B4-BE49-F238E27FC236}">
              <a16:creationId xmlns:a16="http://schemas.microsoft.com/office/drawing/2014/main" xmlns="" id="{641A4069-CF00-4316-A23C-CE3777927BC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2" name="Line 4007">
          <a:extLst>
            <a:ext uri="{FF2B5EF4-FFF2-40B4-BE49-F238E27FC236}">
              <a16:creationId xmlns:a16="http://schemas.microsoft.com/office/drawing/2014/main" xmlns="" id="{141F274E-B582-41CF-AE69-6357D495EE8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3" name="Line 4008">
          <a:extLst>
            <a:ext uri="{FF2B5EF4-FFF2-40B4-BE49-F238E27FC236}">
              <a16:creationId xmlns:a16="http://schemas.microsoft.com/office/drawing/2014/main" xmlns="" id="{2B0B3D53-99AE-4E29-B435-D0D80CD5C0C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4" name="Line 1743">
          <a:extLst>
            <a:ext uri="{FF2B5EF4-FFF2-40B4-BE49-F238E27FC236}">
              <a16:creationId xmlns:a16="http://schemas.microsoft.com/office/drawing/2014/main" xmlns="" id="{8456489D-2741-4B3E-9A48-88736A5ADFC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5" name="Line 1744">
          <a:extLst>
            <a:ext uri="{FF2B5EF4-FFF2-40B4-BE49-F238E27FC236}">
              <a16:creationId xmlns:a16="http://schemas.microsoft.com/office/drawing/2014/main" xmlns="" id="{3B41440F-5988-4CC6-A01C-CEC0670BB11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6" name="Line 1745">
          <a:extLst>
            <a:ext uri="{FF2B5EF4-FFF2-40B4-BE49-F238E27FC236}">
              <a16:creationId xmlns:a16="http://schemas.microsoft.com/office/drawing/2014/main" xmlns="" id="{BD4EFE2E-3D7B-4ABC-AE86-07F3C048BC6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7" name="Line 1746">
          <a:extLst>
            <a:ext uri="{FF2B5EF4-FFF2-40B4-BE49-F238E27FC236}">
              <a16:creationId xmlns:a16="http://schemas.microsoft.com/office/drawing/2014/main" xmlns="" id="{143E9F49-4EEA-4AB7-A8BD-66605F1AFCD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8" name="Line 1747">
          <a:extLst>
            <a:ext uri="{FF2B5EF4-FFF2-40B4-BE49-F238E27FC236}">
              <a16:creationId xmlns:a16="http://schemas.microsoft.com/office/drawing/2014/main" xmlns="" id="{C74EB9C7-A861-4C52-A67B-FAC54BB799F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9" name="Line 1748">
          <a:extLst>
            <a:ext uri="{FF2B5EF4-FFF2-40B4-BE49-F238E27FC236}">
              <a16:creationId xmlns:a16="http://schemas.microsoft.com/office/drawing/2014/main" xmlns="" id="{23197802-5AFB-4B64-9249-C396EEC47E2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0" name="Line 1749">
          <a:extLst>
            <a:ext uri="{FF2B5EF4-FFF2-40B4-BE49-F238E27FC236}">
              <a16:creationId xmlns:a16="http://schemas.microsoft.com/office/drawing/2014/main" xmlns="" id="{F57BA8B4-3CE3-4FCB-AF15-34C2BC57875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1" name="Line 1750">
          <a:extLst>
            <a:ext uri="{FF2B5EF4-FFF2-40B4-BE49-F238E27FC236}">
              <a16:creationId xmlns:a16="http://schemas.microsoft.com/office/drawing/2014/main" xmlns="" id="{34948DAE-4FB3-4D90-9D95-C57F4BC0187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2" name="Line 1751">
          <a:extLst>
            <a:ext uri="{FF2B5EF4-FFF2-40B4-BE49-F238E27FC236}">
              <a16:creationId xmlns:a16="http://schemas.microsoft.com/office/drawing/2014/main" xmlns="" id="{16276DF6-5A79-4018-9994-453B71CFB64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3" name="Line 1752">
          <a:extLst>
            <a:ext uri="{FF2B5EF4-FFF2-40B4-BE49-F238E27FC236}">
              <a16:creationId xmlns:a16="http://schemas.microsoft.com/office/drawing/2014/main" xmlns="" id="{7346B68E-D5A2-4E55-8162-0D6572B5C22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4" name="Line 1753">
          <a:extLst>
            <a:ext uri="{FF2B5EF4-FFF2-40B4-BE49-F238E27FC236}">
              <a16:creationId xmlns:a16="http://schemas.microsoft.com/office/drawing/2014/main" xmlns="" id="{E78DE7EF-087A-47E2-B3AC-CA4E5BADA70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5" name="Line 1754">
          <a:extLst>
            <a:ext uri="{FF2B5EF4-FFF2-40B4-BE49-F238E27FC236}">
              <a16:creationId xmlns:a16="http://schemas.microsoft.com/office/drawing/2014/main" xmlns="" id="{3B1E3A40-EE18-436C-85A3-4DE4578F1C4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6" name="Line 1755">
          <a:extLst>
            <a:ext uri="{FF2B5EF4-FFF2-40B4-BE49-F238E27FC236}">
              <a16:creationId xmlns:a16="http://schemas.microsoft.com/office/drawing/2014/main" xmlns="" id="{DEBD01F0-6CCD-4F8C-B916-45D8E11FAF2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7" name="Line 1756">
          <a:extLst>
            <a:ext uri="{FF2B5EF4-FFF2-40B4-BE49-F238E27FC236}">
              <a16:creationId xmlns:a16="http://schemas.microsoft.com/office/drawing/2014/main" xmlns="" id="{B21B47A5-8B14-4280-8B9C-16B6032AF54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8" name="Line 1743">
          <a:extLst>
            <a:ext uri="{FF2B5EF4-FFF2-40B4-BE49-F238E27FC236}">
              <a16:creationId xmlns:a16="http://schemas.microsoft.com/office/drawing/2014/main" xmlns="" id="{DAD4D8F0-4347-4298-9A1B-E94BC9F0F1B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9" name="Line 1744">
          <a:extLst>
            <a:ext uri="{FF2B5EF4-FFF2-40B4-BE49-F238E27FC236}">
              <a16:creationId xmlns:a16="http://schemas.microsoft.com/office/drawing/2014/main" xmlns="" id="{281A2B9F-18AF-4514-B608-58E55288261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0" name="Line 1745">
          <a:extLst>
            <a:ext uri="{FF2B5EF4-FFF2-40B4-BE49-F238E27FC236}">
              <a16:creationId xmlns:a16="http://schemas.microsoft.com/office/drawing/2014/main" xmlns="" id="{C7D1FF87-B65A-4B93-993F-16D3C9ED940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1" name="Line 1746">
          <a:extLst>
            <a:ext uri="{FF2B5EF4-FFF2-40B4-BE49-F238E27FC236}">
              <a16:creationId xmlns:a16="http://schemas.microsoft.com/office/drawing/2014/main" xmlns="" id="{17B0564D-89E9-484B-9286-8E5A59B16F7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2" name="Line 1747">
          <a:extLst>
            <a:ext uri="{FF2B5EF4-FFF2-40B4-BE49-F238E27FC236}">
              <a16:creationId xmlns:a16="http://schemas.microsoft.com/office/drawing/2014/main" xmlns="" id="{55B696F1-C995-46EC-95F3-476E174EEFE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3" name="Line 1748">
          <a:extLst>
            <a:ext uri="{FF2B5EF4-FFF2-40B4-BE49-F238E27FC236}">
              <a16:creationId xmlns:a16="http://schemas.microsoft.com/office/drawing/2014/main" xmlns="" id="{95B910E7-A438-4952-9BB5-DEB6BBCC549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4" name="Line 1749">
          <a:extLst>
            <a:ext uri="{FF2B5EF4-FFF2-40B4-BE49-F238E27FC236}">
              <a16:creationId xmlns:a16="http://schemas.microsoft.com/office/drawing/2014/main" xmlns="" id="{13CAA634-4F34-44FF-BCCA-7EDB6E3471B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5" name="Line 1750">
          <a:extLst>
            <a:ext uri="{FF2B5EF4-FFF2-40B4-BE49-F238E27FC236}">
              <a16:creationId xmlns:a16="http://schemas.microsoft.com/office/drawing/2014/main" xmlns="" id="{D941690C-A5A6-4359-9BEF-154DA726C30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6" name="Line 1751">
          <a:extLst>
            <a:ext uri="{FF2B5EF4-FFF2-40B4-BE49-F238E27FC236}">
              <a16:creationId xmlns:a16="http://schemas.microsoft.com/office/drawing/2014/main" xmlns="" id="{4F43B7C8-FA27-47B6-B579-3BAC4F5E998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7" name="Line 1752">
          <a:extLst>
            <a:ext uri="{FF2B5EF4-FFF2-40B4-BE49-F238E27FC236}">
              <a16:creationId xmlns:a16="http://schemas.microsoft.com/office/drawing/2014/main" xmlns="" id="{E0F76051-1EF1-43D0-9C56-F050D5F8565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8" name="Line 1753">
          <a:extLst>
            <a:ext uri="{FF2B5EF4-FFF2-40B4-BE49-F238E27FC236}">
              <a16:creationId xmlns:a16="http://schemas.microsoft.com/office/drawing/2014/main" xmlns="" id="{A5B13065-FD95-43BA-96B6-2C6271D0EFC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9" name="Line 1754">
          <a:extLst>
            <a:ext uri="{FF2B5EF4-FFF2-40B4-BE49-F238E27FC236}">
              <a16:creationId xmlns:a16="http://schemas.microsoft.com/office/drawing/2014/main" xmlns="" id="{1E2A8732-5A9F-48CC-949B-FDAA1A006B3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0" name="Line 1755">
          <a:extLst>
            <a:ext uri="{FF2B5EF4-FFF2-40B4-BE49-F238E27FC236}">
              <a16:creationId xmlns:a16="http://schemas.microsoft.com/office/drawing/2014/main" xmlns="" id="{7661C158-6DEA-4FA9-B664-36948C298F3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1" name="Line 1756">
          <a:extLst>
            <a:ext uri="{FF2B5EF4-FFF2-40B4-BE49-F238E27FC236}">
              <a16:creationId xmlns:a16="http://schemas.microsoft.com/office/drawing/2014/main" xmlns="" id="{C79531C2-EA0F-43CF-9C8A-E4D4E5153F2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2" name="Line 1743">
          <a:extLst>
            <a:ext uri="{FF2B5EF4-FFF2-40B4-BE49-F238E27FC236}">
              <a16:creationId xmlns:a16="http://schemas.microsoft.com/office/drawing/2014/main" xmlns="" id="{2BACAC24-2947-4FE8-B3CF-5DA4A57A032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3" name="Line 1744">
          <a:extLst>
            <a:ext uri="{FF2B5EF4-FFF2-40B4-BE49-F238E27FC236}">
              <a16:creationId xmlns:a16="http://schemas.microsoft.com/office/drawing/2014/main" xmlns="" id="{7B3BA014-21A8-435F-97B1-2CB70CF7ADFE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4" name="Line 1745">
          <a:extLst>
            <a:ext uri="{FF2B5EF4-FFF2-40B4-BE49-F238E27FC236}">
              <a16:creationId xmlns:a16="http://schemas.microsoft.com/office/drawing/2014/main" xmlns="" id="{34373419-25CE-448E-A3D7-C7DA046DB94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5" name="Line 1746">
          <a:extLst>
            <a:ext uri="{FF2B5EF4-FFF2-40B4-BE49-F238E27FC236}">
              <a16:creationId xmlns:a16="http://schemas.microsoft.com/office/drawing/2014/main" xmlns="" id="{822D8EA4-A657-4361-AF18-28928DA0FF2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6" name="Line 1747">
          <a:extLst>
            <a:ext uri="{FF2B5EF4-FFF2-40B4-BE49-F238E27FC236}">
              <a16:creationId xmlns:a16="http://schemas.microsoft.com/office/drawing/2014/main" xmlns="" id="{0F0F757B-015F-4454-A098-55843E74DA5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7" name="Line 1748">
          <a:extLst>
            <a:ext uri="{FF2B5EF4-FFF2-40B4-BE49-F238E27FC236}">
              <a16:creationId xmlns:a16="http://schemas.microsoft.com/office/drawing/2014/main" xmlns="" id="{BD3691A4-99A7-4DBB-940C-78E045373BA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8" name="Line 1749">
          <a:extLst>
            <a:ext uri="{FF2B5EF4-FFF2-40B4-BE49-F238E27FC236}">
              <a16:creationId xmlns:a16="http://schemas.microsoft.com/office/drawing/2014/main" xmlns="" id="{5B7E3C69-FE9B-4136-BFE9-C14FD69E1637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9" name="Line 1750">
          <a:extLst>
            <a:ext uri="{FF2B5EF4-FFF2-40B4-BE49-F238E27FC236}">
              <a16:creationId xmlns:a16="http://schemas.microsoft.com/office/drawing/2014/main" xmlns="" id="{12051E5C-ADAC-4D4D-82BF-EFCCD241433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0" name="Line 1751">
          <a:extLst>
            <a:ext uri="{FF2B5EF4-FFF2-40B4-BE49-F238E27FC236}">
              <a16:creationId xmlns:a16="http://schemas.microsoft.com/office/drawing/2014/main" xmlns="" id="{7BEFD704-C10D-41B6-867D-24EB095230B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1" name="Line 1752">
          <a:extLst>
            <a:ext uri="{FF2B5EF4-FFF2-40B4-BE49-F238E27FC236}">
              <a16:creationId xmlns:a16="http://schemas.microsoft.com/office/drawing/2014/main" xmlns="" id="{ACFD279C-FB9F-4BB7-BD45-E9E51B57224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2" name="Line 1753">
          <a:extLst>
            <a:ext uri="{FF2B5EF4-FFF2-40B4-BE49-F238E27FC236}">
              <a16:creationId xmlns:a16="http://schemas.microsoft.com/office/drawing/2014/main" xmlns="" id="{AB1469FA-54B6-4D82-B6AB-C539995EA2B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3" name="Line 1754">
          <a:extLst>
            <a:ext uri="{FF2B5EF4-FFF2-40B4-BE49-F238E27FC236}">
              <a16:creationId xmlns:a16="http://schemas.microsoft.com/office/drawing/2014/main" xmlns="" id="{5C42D8C0-63AE-4919-ADA7-14974BA93F0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4" name="Line 1755">
          <a:extLst>
            <a:ext uri="{FF2B5EF4-FFF2-40B4-BE49-F238E27FC236}">
              <a16:creationId xmlns:a16="http://schemas.microsoft.com/office/drawing/2014/main" xmlns="" id="{143D2A86-B814-46DF-AC2F-39C7F0AE64A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5" name="Line 1756">
          <a:extLst>
            <a:ext uri="{FF2B5EF4-FFF2-40B4-BE49-F238E27FC236}">
              <a16:creationId xmlns:a16="http://schemas.microsoft.com/office/drawing/2014/main" xmlns="" id="{F58B9B5A-64A5-4FFE-9830-48705D81D0D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6" name="Line 1743">
          <a:extLst>
            <a:ext uri="{FF2B5EF4-FFF2-40B4-BE49-F238E27FC236}">
              <a16:creationId xmlns:a16="http://schemas.microsoft.com/office/drawing/2014/main" xmlns="" id="{BDB88A0F-906F-4D96-BFD9-7567DE94548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7" name="Line 1744">
          <a:extLst>
            <a:ext uri="{FF2B5EF4-FFF2-40B4-BE49-F238E27FC236}">
              <a16:creationId xmlns:a16="http://schemas.microsoft.com/office/drawing/2014/main" xmlns="" id="{92DA76F4-EF42-4FD7-9B79-C75ACD7C766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8" name="Line 1745">
          <a:extLst>
            <a:ext uri="{FF2B5EF4-FFF2-40B4-BE49-F238E27FC236}">
              <a16:creationId xmlns:a16="http://schemas.microsoft.com/office/drawing/2014/main" xmlns="" id="{E6E03A05-7A19-4AC4-8DFB-8AF1BDEDC375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9" name="Line 1746">
          <a:extLst>
            <a:ext uri="{FF2B5EF4-FFF2-40B4-BE49-F238E27FC236}">
              <a16:creationId xmlns:a16="http://schemas.microsoft.com/office/drawing/2014/main" xmlns="" id="{9567ECBB-E9D3-49BD-9301-C689B04316B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0" name="Line 1747">
          <a:extLst>
            <a:ext uri="{FF2B5EF4-FFF2-40B4-BE49-F238E27FC236}">
              <a16:creationId xmlns:a16="http://schemas.microsoft.com/office/drawing/2014/main" xmlns="" id="{9D4714A5-16B9-43C0-ACA1-5044C67E620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1" name="Line 1748">
          <a:extLst>
            <a:ext uri="{FF2B5EF4-FFF2-40B4-BE49-F238E27FC236}">
              <a16:creationId xmlns:a16="http://schemas.microsoft.com/office/drawing/2014/main" xmlns="" id="{0FEFD1DE-5421-4ECF-9842-6277E586AB9B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2" name="Line 1749">
          <a:extLst>
            <a:ext uri="{FF2B5EF4-FFF2-40B4-BE49-F238E27FC236}">
              <a16:creationId xmlns:a16="http://schemas.microsoft.com/office/drawing/2014/main" xmlns="" id="{EBDC9807-DD8B-481D-9C20-E199F14BF182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3" name="Line 1750">
          <a:extLst>
            <a:ext uri="{FF2B5EF4-FFF2-40B4-BE49-F238E27FC236}">
              <a16:creationId xmlns:a16="http://schemas.microsoft.com/office/drawing/2014/main" xmlns="" id="{812BFE42-72BA-47C6-A695-73304FDB56A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4" name="Line 1751">
          <a:extLst>
            <a:ext uri="{FF2B5EF4-FFF2-40B4-BE49-F238E27FC236}">
              <a16:creationId xmlns:a16="http://schemas.microsoft.com/office/drawing/2014/main" xmlns="" id="{D7D5527E-5F2C-4ABC-B534-31685CA2599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5" name="Line 1752">
          <a:extLst>
            <a:ext uri="{FF2B5EF4-FFF2-40B4-BE49-F238E27FC236}">
              <a16:creationId xmlns:a16="http://schemas.microsoft.com/office/drawing/2014/main" xmlns="" id="{9DE258AD-AAD0-4384-927A-0661807D0F2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6" name="Line 1753">
          <a:extLst>
            <a:ext uri="{FF2B5EF4-FFF2-40B4-BE49-F238E27FC236}">
              <a16:creationId xmlns:a16="http://schemas.microsoft.com/office/drawing/2014/main" xmlns="" id="{1271EC82-DD42-4091-B1A1-6BA77C751F5F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7" name="Line 1754">
          <a:extLst>
            <a:ext uri="{FF2B5EF4-FFF2-40B4-BE49-F238E27FC236}">
              <a16:creationId xmlns:a16="http://schemas.microsoft.com/office/drawing/2014/main" xmlns="" id="{C2E481F8-1E94-438F-B68D-D3689CBD2FD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8" name="Line 1755">
          <a:extLst>
            <a:ext uri="{FF2B5EF4-FFF2-40B4-BE49-F238E27FC236}">
              <a16:creationId xmlns:a16="http://schemas.microsoft.com/office/drawing/2014/main" xmlns="" id="{E0816423-8503-4F9B-A288-113A0E7BEF2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9" name="Line 1756">
          <a:extLst>
            <a:ext uri="{FF2B5EF4-FFF2-40B4-BE49-F238E27FC236}">
              <a16:creationId xmlns:a16="http://schemas.microsoft.com/office/drawing/2014/main" xmlns="" id="{12C666F4-09C4-4A6E-B7FA-4A41139A02DC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0" name="Line 1743">
          <a:extLst>
            <a:ext uri="{FF2B5EF4-FFF2-40B4-BE49-F238E27FC236}">
              <a16:creationId xmlns:a16="http://schemas.microsoft.com/office/drawing/2014/main" xmlns="" id="{47ED34FC-7BBA-4C12-8EC9-0E6A20DD14E1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1" name="Line 1744">
          <a:extLst>
            <a:ext uri="{FF2B5EF4-FFF2-40B4-BE49-F238E27FC236}">
              <a16:creationId xmlns:a16="http://schemas.microsoft.com/office/drawing/2014/main" xmlns="" id="{37BE77DA-8414-484F-9C66-B937E09DDD4D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2" name="Line 1745">
          <a:extLst>
            <a:ext uri="{FF2B5EF4-FFF2-40B4-BE49-F238E27FC236}">
              <a16:creationId xmlns:a16="http://schemas.microsoft.com/office/drawing/2014/main" xmlns="" id="{D6605485-88AE-41F3-A9CF-D3FE8EB03CF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3" name="Line 1746">
          <a:extLst>
            <a:ext uri="{FF2B5EF4-FFF2-40B4-BE49-F238E27FC236}">
              <a16:creationId xmlns:a16="http://schemas.microsoft.com/office/drawing/2014/main" xmlns="" id="{42EEB187-5441-4D6E-A31B-D88873B12426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4" name="Line 1747">
          <a:extLst>
            <a:ext uri="{FF2B5EF4-FFF2-40B4-BE49-F238E27FC236}">
              <a16:creationId xmlns:a16="http://schemas.microsoft.com/office/drawing/2014/main" xmlns="" id="{A884B6EF-03ED-4CC4-AC74-CA485A99FC5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5" name="Line 1748">
          <a:extLst>
            <a:ext uri="{FF2B5EF4-FFF2-40B4-BE49-F238E27FC236}">
              <a16:creationId xmlns:a16="http://schemas.microsoft.com/office/drawing/2014/main" xmlns="" id="{4584172B-FEB3-4BD3-85A0-A33CEEE0E950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6" name="Line 1749">
          <a:extLst>
            <a:ext uri="{FF2B5EF4-FFF2-40B4-BE49-F238E27FC236}">
              <a16:creationId xmlns:a16="http://schemas.microsoft.com/office/drawing/2014/main" xmlns="" id="{5BE99B12-AC0E-4C63-B588-6D1494B6A4C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7" name="Line 1750">
          <a:extLst>
            <a:ext uri="{FF2B5EF4-FFF2-40B4-BE49-F238E27FC236}">
              <a16:creationId xmlns:a16="http://schemas.microsoft.com/office/drawing/2014/main" xmlns="" id="{3B76DB94-D688-4E3B-BBA6-3998F2259A2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8" name="Line 1751">
          <a:extLst>
            <a:ext uri="{FF2B5EF4-FFF2-40B4-BE49-F238E27FC236}">
              <a16:creationId xmlns:a16="http://schemas.microsoft.com/office/drawing/2014/main" xmlns="" id="{B440CA4B-6B85-4EB6-9BCC-A2E2B7D914CA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9" name="Line 1752">
          <a:extLst>
            <a:ext uri="{FF2B5EF4-FFF2-40B4-BE49-F238E27FC236}">
              <a16:creationId xmlns:a16="http://schemas.microsoft.com/office/drawing/2014/main" xmlns="" id="{86059539-CDEF-4307-AD15-9C60155E877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0" name="Line 1753">
          <a:extLst>
            <a:ext uri="{FF2B5EF4-FFF2-40B4-BE49-F238E27FC236}">
              <a16:creationId xmlns:a16="http://schemas.microsoft.com/office/drawing/2014/main" xmlns="" id="{5A6F1C4B-0D05-4A95-BFAF-6C90D6908D94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1" name="Line 1754">
          <a:extLst>
            <a:ext uri="{FF2B5EF4-FFF2-40B4-BE49-F238E27FC236}">
              <a16:creationId xmlns:a16="http://schemas.microsoft.com/office/drawing/2014/main" xmlns="" id="{BFAC8007-B2BD-4A5B-8065-1A0BDCEFB4E8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2" name="Line 1755">
          <a:extLst>
            <a:ext uri="{FF2B5EF4-FFF2-40B4-BE49-F238E27FC236}">
              <a16:creationId xmlns:a16="http://schemas.microsoft.com/office/drawing/2014/main" xmlns="" id="{7497CFC5-422E-49BC-B4CA-94C021E0DD53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3" name="Line 1756">
          <a:extLst>
            <a:ext uri="{FF2B5EF4-FFF2-40B4-BE49-F238E27FC236}">
              <a16:creationId xmlns:a16="http://schemas.microsoft.com/office/drawing/2014/main" xmlns="" id="{F3D79D39-82F5-4F6C-89B4-AAA6EB9A1949}"/>
            </a:ext>
          </a:extLst>
        </xdr:cNvPr>
        <xdr:cNvSpPr>
          <a:spLocks noChangeShapeType="1"/>
        </xdr:cNvSpPr>
      </xdr:nvSpPr>
      <xdr:spPr bwMode="auto">
        <a:xfrm>
          <a:off x="5819775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4" name="Line 3420">
          <a:extLst>
            <a:ext uri="{FF2B5EF4-FFF2-40B4-BE49-F238E27FC236}">
              <a16:creationId xmlns:a16="http://schemas.microsoft.com/office/drawing/2014/main" xmlns="" id="{E1077725-6439-4C38-8417-7898142A6CE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5" name="Line 3421">
          <a:extLst>
            <a:ext uri="{FF2B5EF4-FFF2-40B4-BE49-F238E27FC236}">
              <a16:creationId xmlns:a16="http://schemas.microsoft.com/office/drawing/2014/main" xmlns="" id="{33FCBB6A-161E-421D-99C6-EF307E2768D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6" name="Line 3422">
          <a:extLst>
            <a:ext uri="{FF2B5EF4-FFF2-40B4-BE49-F238E27FC236}">
              <a16:creationId xmlns:a16="http://schemas.microsoft.com/office/drawing/2014/main" xmlns="" id="{76C29296-2249-433B-AE3F-ACA68F5C824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7" name="Line 3423">
          <a:extLst>
            <a:ext uri="{FF2B5EF4-FFF2-40B4-BE49-F238E27FC236}">
              <a16:creationId xmlns:a16="http://schemas.microsoft.com/office/drawing/2014/main" xmlns="" id="{5E647D94-5C53-4752-8634-ED85C8775A1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8" name="Line 3424">
          <a:extLst>
            <a:ext uri="{FF2B5EF4-FFF2-40B4-BE49-F238E27FC236}">
              <a16:creationId xmlns:a16="http://schemas.microsoft.com/office/drawing/2014/main" xmlns="" id="{9BC57903-3E78-43AB-B20A-EEDE6C86393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9" name="Line 3425">
          <a:extLst>
            <a:ext uri="{FF2B5EF4-FFF2-40B4-BE49-F238E27FC236}">
              <a16:creationId xmlns:a16="http://schemas.microsoft.com/office/drawing/2014/main" xmlns="" id="{1BAA3BF2-7D45-4325-BA4E-82710AF347B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0" name="Line 3426">
          <a:extLst>
            <a:ext uri="{FF2B5EF4-FFF2-40B4-BE49-F238E27FC236}">
              <a16:creationId xmlns:a16="http://schemas.microsoft.com/office/drawing/2014/main" xmlns="" id="{A421E52B-6AF8-4B1C-9C92-927A5A5FEAA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1" name="Line 3427">
          <a:extLst>
            <a:ext uri="{FF2B5EF4-FFF2-40B4-BE49-F238E27FC236}">
              <a16:creationId xmlns:a16="http://schemas.microsoft.com/office/drawing/2014/main" xmlns="" id="{DB485828-465A-4E49-B147-0C699EE8D9B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2" name="Line 3428">
          <a:extLst>
            <a:ext uri="{FF2B5EF4-FFF2-40B4-BE49-F238E27FC236}">
              <a16:creationId xmlns:a16="http://schemas.microsoft.com/office/drawing/2014/main" xmlns="" id="{2ED054F1-AED0-4ECF-AF7F-A5FF2BFAD66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3" name="Line 3429">
          <a:extLst>
            <a:ext uri="{FF2B5EF4-FFF2-40B4-BE49-F238E27FC236}">
              <a16:creationId xmlns:a16="http://schemas.microsoft.com/office/drawing/2014/main" xmlns="" id="{53267488-CF65-4067-9CFB-D25A027483E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4" name="Line 3430">
          <a:extLst>
            <a:ext uri="{FF2B5EF4-FFF2-40B4-BE49-F238E27FC236}">
              <a16:creationId xmlns:a16="http://schemas.microsoft.com/office/drawing/2014/main" xmlns="" id="{A2AB7FFB-ADF7-4846-8D57-8AA6A078A2B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5" name="Line 3431">
          <a:extLst>
            <a:ext uri="{FF2B5EF4-FFF2-40B4-BE49-F238E27FC236}">
              <a16:creationId xmlns:a16="http://schemas.microsoft.com/office/drawing/2014/main" xmlns="" id="{E1ABCECC-481F-403B-B6BF-13E2187DDC8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6" name="Line 3432">
          <a:extLst>
            <a:ext uri="{FF2B5EF4-FFF2-40B4-BE49-F238E27FC236}">
              <a16:creationId xmlns:a16="http://schemas.microsoft.com/office/drawing/2014/main" xmlns="" id="{F10093E9-72BE-4E28-92E3-E8AAABF63CB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7" name="Line 3433">
          <a:extLst>
            <a:ext uri="{FF2B5EF4-FFF2-40B4-BE49-F238E27FC236}">
              <a16:creationId xmlns:a16="http://schemas.microsoft.com/office/drawing/2014/main" xmlns="" id="{E40EB2EE-89A7-4BA2-A5E2-507ED72269D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8" name="Line 3434">
          <a:extLst>
            <a:ext uri="{FF2B5EF4-FFF2-40B4-BE49-F238E27FC236}">
              <a16:creationId xmlns:a16="http://schemas.microsoft.com/office/drawing/2014/main" xmlns="" id="{E944B97C-DE17-4201-A770-6E52A536ECA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9" name="Line 3435">
          <a:extLst>
            <a:ext uri="{FF2B5EF4-FFF2-40B4-BE49-F238E27FC236}">
              <a16:creationId xmlns:a16="http://schemas.microsoft.com/office/drawing/2014/main" xmlns="" id="{1B835CD4-0BB7-4F33-AF8C-820C5AC4A92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0" name="Line 3436">
          <a:extLst>
            <a:ext uri="{FF2B5EF4-FFF2-40B4-BE49-F238E27FC236}">
              <a16:creationId xmlns:a16="http://schemas.microsoft.com/office/drawing/2014/main" xmlns="" id="{932148C4-AC29-4638-9EA1-178496942E7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1" name="Line 3437">
          <a:extLst>
            <a:ext uri="{FF2B5EF4-FFF2-40B4-BE49-F238E27FC236}">
              <a16:creationId xmlns:a16="http://schemas.microsoft.com/office/drawing/2014/main" xmlns="" id="{CC411EC4-D68A-42A4-8874-6E8FC72E850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2" name="Line 3438">
          <a:extLst>
            <a:ext uri="{FF2B5EF4-FFF2-40B4-BE49-F238E27FC236}">
              <a16:creationId xmlns:a16="http://schemas.microsoft.com/office/drawing/2014/main" xmlns="" id="{58FCAFDE-EAFE-498A-A554-5926B297208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3" name="Line 3439">
          <a:extLst>
            <a:ext uri="{FF2B5EF4-FFF2-40B4-BE49-F238E27FC236}">
              <a16:creationId xmlns:a16="http://schemas.microsoft.com/office/drawing/2014/main" xmlns="" id="{0003DD91-7987-4BDF-9735-2D40064B04E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4" name="Line 3440">
          <a:extLst>
            <a:ext uri="{FF2B5EF4-FFF2-40B4-BE49-F238E27FC236}">
              <a16:creationId xmlns:a16="http://schemas.microsoft.com/office/drawing/2014/main" xmlns="" id="{2A4E332A-B031-4E12-9E7C-AE11CAFEE51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5" name="Line 3441">
          <a:extLst>
            <a:ext uri="{FF2B5EF4-FFF2-40B4-BE49-F238E27FC236}">
              <a16:creationId xmlns:a16="http://schemas.microsoft.com/office/drawing/2014/main" xmlns="" id="{04E0B4AC-8AD2-4A71-8654-250B6FCDED9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6" name="Line 3442">
          <a:extLst>
            <a:ext uri="{FF2B5EF4-FFF2-40B4-BE49-F238E27FC236}">
              <a16:creationId xmlns:a16="http://schemas.microsoft.com/office/drawing/2014/main" xmlns="" id="{F0A202A1-C2E6-480E-B60B-30B6271E91D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7" name="Line 3443">
          <a:extLst>
            <a:ext uri="{FF2B5EF4-FFF2-40B4-BE49-F238E27FC236}">
              <a16:creationId xmlns:a16="http://schemas.microsoft.com/office/drawing/2014/main" xmlns="" id="{F69D3782-6EDE-4F8F-9ED1-7D17A08FDD8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8" name="Line 3444">
          <a:extLst>
            <a:ext uri="{FF2B5EF4-FFF2-40B4-BE49-F238E27FC236}">
              <a16:creationId xmlns:a16="http://schemas.microsoft.com/office/drawing/2014/main" xmlns="" id="{F6296CB4-0007-468E-B646-351E5C5C396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9" name="Line 3445">
          <a:extLst>
            <a:ext uri="{FF2B5EF4-FFF2-40B4-BE49-F238E27FC236}">
              <a16:creationId xmlns:a16="http://schemas.microsoft.com/office/drawing/2014/main" xmlns="" id="{191B6F22-2894-44E1-8B2D-D475A732F02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90" name="Line 3446">
          <a:extLst>
            <a:ext uri="{FF2B5EF4-FFF2-40B4-BE49-F238E27FC236}">
              <a16:creationId xmlns:a16="http://schemas.microsoft.com/office/drawing/2014/main" xmlns="" id="{93B2A7AA-7AEC-4AC6-A714-F0B78519003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91" name="Line 3447">
          <a:extLst>
            <a:ext uri="{FF2B5EF4-FFF2-40B4-BE49-F238E27FC236}">
              <a16:creationId xmlns:a16="http://schemas.microsoft.com/office/drawing/2014/main" xmlns="" id="{040AF226-AD95-4AA7-941C-171A0A1F4C6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92" name="Line 3448">
          <a:extLst>
            <a:ext uri="{FF2B5EF4-FFF2-40B4-BE49-F238E27FC236}">
              <a16:creationId xmlns:a16="http://schemas.microsoft.com/office/drawing/2014/main" xmlns="" id="{D516496D-A8DA-40F6-BF36-6B56E437E10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93" name="Line 3449">
          <a:extLst>
            <a:ext uri="{FF2B5EF4-FFF2-40B4-BE49-F238E27FC236}">
              <a16:creationId xmlns:a16="http://schemas.microsoft.com/office/drawing/2014/main" xmlns="" id="{5C9F9EBC-37C7-44F3-AD5D-602FA8A604A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94" name="Line 3450">
          <a:extLst>
            <a:ext uri="{FF2B5EF4-FFF2-40B4-BE49-F238E27FC236}">
              <a16:creationId xmlns:a16="http://schemas.microsoft.com/office/drawing/2014/main" xmlns="" id="{990F41F1-23F3-486B-8E40-25AA94A6AD1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95" name="Line 3451">
          <a:extLst>
            <a:ext uri="{FF2B5EF4-FFF2-40B4-BE49-F238E27FC236}">
              <a16:creationId xmlns:a16="http://schemas.microsoft.com/office/drawing/2014/main" xmlns="" id="{4972C0F7-DA8E-45E1-A60E-FB9C3E79219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96" name="Line 3452">
          <a:extLst>
            <a:ext uri="{FF2B5EF4-FFF2-40B4-BE49-F238E27FC236}">
              <a16:creationId xmlns:a16="http://schemas.microsoft.com/office/drawing/2014/main" xmlns="" id="{4864756D-A05E-4976-A176-F433989D77A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97" name="Line 3453">
          <a:extLst>
            <a:ext uri="{FF2B5EF4-FFF2-40B4-BE49-F238E27FC236}">
              <a16:creationId xmlns:a16="http://schemas.microsoft.com/office/drawing/2014/main" xmlns="" id="{1869738C-CA5F-4582-A2E7-8648735DACF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98" name="Line 3454">
          <a:extLst>
            <a:ext uri="{FF2B5EF4-FFF2-40B4-BE49-F238E27FC236}">
              <a16:creationId xmlns:a16="http://schemas.microsoft.com/office/drawing/2014/main" xmlns="" id="{E8265CC0-7964-47A2-B716-FE580F5D0EA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99" name="Line 3420">
          <a:extLst>
            <a:ext uri="{FF2B5EF4-FFF2-40B4-BE49-F238E27FC236}">
              <a16:creationId xmlns:a16="http://schemas.microsoft.com/office/drawing/2014/main" xmlns="" id="{A6C3F97D-6DA2-4A2A-BF80-E805DCD3345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00" name="Line 3421">
          <a:extLst>
            <a:ext uri="{FF2B5EF4-FFF2-40B4-BE49-F238E27FC236}">
              <a16:creationId xmlns:a16="http://schemas.microsoft.com/office/drawing/2014/main" xmlns="" id="{28752695-1322-498D-A81A-F1C7A874BDA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01" name="Line 3422">
          <a:extLst>
            <a:ext uri="{FF2B5EF4-FFF2-40B4-BE49-F238E27FC236}">
              <a16:creationId xmlns:a16="http://schemas.microsoft.com/office/drawing/2014/main" xmlns="" id="{956E32E5-D9EC-4D50-BC91-F19EE7BC767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02" name="Line 3423">
          <a:extLst>
            <a:ext uri="{FF2B5EF4-FFF2-40B4-BE49-F238E27FC236}">
              <a16:creationId xmlns:a16="http://schemas.microsoft.com/office/drawing/2014/main" xmlns="" id="{0D12E02B-9599-4489-8B26-83DA7C0A2AE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03" name="Line 3424">
          <a:extLst>
            <a:ext uri="{FF2B5EF4-FFF2-40B4-BE49-F238E27FC236}">
              <a16:creationId xmlns:a16="http://schemas.microsoft.com/office/drawing/2014/main" xmlns="" id="{BBAA6A65-A678-428F-83C4-220EF810B79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04" name="Line 3425">
          <a:extLst>
            <a:ext uri="{FF2B5EF4-FFF2-40B4-BE49-F238E27FC236}">
              <a16:creationId xmlns:a16="http://schemas.microsoft.com/office/drawing/2014/main" xmlns="" id="{C0934B0E-FDE2-469E-A81F-AD96D947AB7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05" name="Line 3426">
          <a:extLst>
            <a:ext uri="{FF2B5EF4-FFF2-40B4-BE49-F238E27FC236}">
              <a16:creationId xmlns:a16="http://schemas.microsoft.com/office/drawing/2014/main" xmlns="" id="{4BBF3CF8-E3A8-4746-822F-0159031545A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06" name="Line 3427">
          <a:extLst>
            <a:ext uri="{FF2B5EF4-FFF2-40B4-BE49-F238E27FC236}">
              <a16:creationId xmlns:a16="http://schemas.microsoft.com/office/drawing/2014/main" xmlns="" id="{028A2C55-86BE-4944-9720-D03E250EE70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07" name="Line 3428">
          <a:extLst>
            <a:ext uri="{FF2B5EF4-FFF2-40B4-BE49-F238E27FC236}">
              <a16:creationId xmlns:a16="http://schemas.microsoft.com/office/drawing/2014/main" xmlns="" id="{62B423A0-131A-4A59-9488-2344660503B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08" name="Line 3429">
          <a:extLst>
            <a:ext uri="{FF2B5EF4-FFF2-40B4-BE49-F238E27FC236}">
              <a16:creationId xmlns:a16="http://schemas.microsoft.com/office/drawing/2014/main" xmlns="" id="{D9014857-04E5-4FBE-84F0-5109CACDA75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09" name="Line 3430">
          <a:extLst>
            <a:ext uri="{FF2B5EF4-FFF2-40B4-BE49-F238E27FC236}">
              <a16:creationId xmlns:a16="http://schemas.microsoft.com/office/drawing/2014/main" xmlns="" id="{20813630-EEFB-4D2D-9351-555A2F08FF9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10" name="Line 3431">
          <a:extLst>
            <a:ext uri="{FF2B5EF4-FFF2-40B4-BE49-F238E27FC236}">
              <a16:creationId xmlns:a16="http://schemas.microsoft.com/office/drawing/2014/main" xmlns="" id="{87FBC389-32A5-4EC1-B2E7-448960F8548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11" name="Line 3432">
          <a:extLst>
            <a:ext uri="{FF2B5EF4-FFF2-40B4-BE49-F238E27FC236}">
              <a16:creationId xmlns:a16="http://schemas.microsoft.com/office/drawing/2014/main" xmlns="" id="{3F11A532-66CE-42B6-A08B-62810911263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12" name="Line 3433">
          <a:extLst>
            <a:ext uri="{FF2B5EF4-FFF2-40B4-BE49-F238E27FC236}">
              <a16:creationId xmlns:a16="http://schemas.microsoft.com/office/drawing/2014/main" xmlns="" id="{0239232E-BF9E-415F-811A-2C3414B8D7A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13" name="Line 3434">
          <a:extLst>
            <a:ext uri="{FF2B5EF4-FFF2-40B4-BE49-F238E27FC236}">
              <a16:creationId xmlns:a16="http://schemas.microsoft.com/office/drawing/2014/main" xmlns="" id="{60C90EDE-BB58-4221-99CE-CBA4E396142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14" name="Line 3435">
          <a:extLst>
            <a:ext uri="{FF2B5EF4-FFF2-40B4-BE49-F238E27FC236}">
              <a16:creationId xmlns:a16="http://schemas.microsoft.com/office/drawing/2014/main" xmlns="" id="{E8C2C10D-A86B-4665-929A-43A08A93A84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15" name="Line 3436">
          <a:extLst>
            <a:ext uri="{FF2B5EF4-FFF2-40B4-BE49-F238E27FC236}">
              <a16:creationId xmlns:a16="http://schemas.microsoft.com/office/drawing/2014/main" xmlns="" id="{DD6AE307-6909-4F20-BFA3-C18643CF994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16" name="Line 3437">
          <a:extLst>
            <a:ext uri="{FF2B5EF4-FFF2-40B4-BE49-F238E27FC236}">
              <a16:creationId xmlns:a16="http://schemas.microsoft.com/office/drawing/2014/main" xmlns="" id="{AA291A31-F3B1-43D4-A921-5310AB02E22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17" name="Line 3438">
          <a:extLst>
            <a:ext uri="{FF2B5EF4-FFF2-40B4-BE49-F238E27FC236}">
              <a16:creationId xmlns:a16="http://schemas.microsoft.com/office/drawing/2014/main" xmlns="" id="{53355E95-5060-4235-80E2-5AF317379AA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18" name="Line 3439">
          <a:extLst>
            <a:ext uri="{FF2B5EF4-FFF2-40B4-BE49-F238E27FC236}">
              <a16:creationId xmlns:a16="http://schemas.microsoft.com/office/drawing/2014/main" xmlns="" id="{7A93636A-4C18-458A-B93A-428D59B1D6C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19" name="Line 3440">
          <a:extLst>
            <a:ext uri="{FF2B5EF4-FFF2-40B4-BE49-F238E27FC236}">
              <a16:creationId xmlns:a16="http://schemas.microsoft.com/office/drawing/2014/main" xmlns="" id="{7C5BC5DC-6EFA-4676-A7A0-845653EA8BF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20" name="Line 3441">
          <a:extLst>
            <a:ext uri="{FF2B5EF4-FFF2-40B4-BE49-F238E27FC236}">
              <a16:creationId xmlns:a16="http://schemas.microsoft.com/office/drawing/2014/main" xmlns="" id="{F0B6E50F-AA8C-4506-8DAB-2A868ABDBE2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21" name="Line 3442">
          <a:extLst>
            <a:ext uri="{FF2B5EF4-FFF2-40B4-BE49-F238E27FC236}">
              <a16:creationId xmlns:a16="http://schemas.microsoft.com/office/drawing/2014/main" xmlns="" id="{209AC06F-14C2-44AB-A76C-E83B8E7ACB9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22" name="Line 3443">
          <a:extLst>
            <a:ext uri="{FF2B5EF4-FFF2-40B4-BE49-F238E27FC236}">
              <a16:creationId xmlns:a16="http://schemas.microsoft.com/office/drawing/2014/main" xmlns="" id="{65BA937E-595C-4BB2-ADFB-11FEE5A793E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23" name="Line 3444">
          <a:extLst>
            <a:ext uri="{FF2B5EF4-FFF2-40B4-BE49-F238E27FC236}">
              <a16:creationId xmlns:a16="http://schemas.microsoft.com/office/drawing/2014/main" xmlns="" id="{ACDD8CF2-9C21-4E04-A879-83C6DA6ABAB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24" name="Line 3445">
          <a:extLst>
            <a:ext uri="{FF2B5EF4-FFF2-40B4-BE49-F238E27FC236}">
              <a16:creationId xmlns:a16="http://schemas.microsoft.com/office/drawing/2014/main" xmlns="" id="{A609B2A4-CEDA-49F3-97ED-E9A9A4624BC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25" name="Line 3446">
          <a:extLst>
            <a:ext uri="{FF2B5EF4-FFF2-40B4-BE49-F238E27FC236}">
              <a16:creationId xmlns:a16="http://schemas.microsoft.com/office/drawing/2014/main" xmlns="" id="{83830526-723B-469B-BD5B-F61DB1D69BC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26" name="Line 3447">
          <a:extLst>
            <a:ext uri="{FF2B5EF4-FFF2-40B4-BE49-F238E27FC236}">
              <a16:creationId xmlns:a16="http://schemas.microsoft.com/office/drawing/2014/main" xmlns="" id="{4E70CD22-2A00-4BA4-A7B3-67383689D0D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27" name="Line 3448">
          <a:extLst>
            <a:ext uri="{FF2B5EF4-FFF2-40B4-BE49-F238E27FC236}">
              <a16:creationId xmlns:a16="http://schemas.microsoft.com/office/drawing/2014/main" xmlns="" id="{012CDA71-E214-4C59-B98A-1F0CBD7A5B5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28" name="Line 3449">
          <a:extLst>
            <a:ext uri="{FF2B5EF4-FFF2-40B4-BE49-F238E27FC236}">
              <a16:creationId xmlns:a16="http://schemas.microsoft.com/office/drawing/2014/main" xmlns="" id="{5463BF0C-96BD-44D6-8E00-1342DCF8FEA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29" name="Line 3450">
          <a:extLst>
            <a:ext uri="{FF2B5EF4-FFF2-40B4-BE49-F238E27FC236}">
              <a16:creationId xmlns:a16="http://schemas.microsoft.com/office/drawing/2014/main" xmlns="" id="{4BB04798-3F67-48BB-A22E-9A940D72D99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30" name="Line 3451">
          <a:extLst>
            <a:ext uri="{FF2B5EF4-FFF2-40B4-BE49-F238E27FC236}">
              <a16:creationId xmlns:a16="http://schemas.microsoft.com/office/drawing/2014/main" xmlns="" id="{696A1D3E-A730-4203-98C1-380B59D8D9F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31" name="Line 3452">
          <a:extLst>
            <a:ext uri="{FF2B5EF4-FFF2-40B4-BE49-F238E27FC236}">
              <a16:creationId xmlns:a16="http://schemas.microsoft.com/office/drawing/2014/main" xmlns="" id="{F717D471-B374-4E29-B717-73F8F4CE386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32" name="Line 3453">
          <a:extLst>
            <a:ext uri="{FF2B5EF4-FFF2-40B4-BE49-F238E27FC236}">
              <a16:creationId xmlns:a16="http://schemas.microsoft.com/office/drawing/2014/main" xmlns="" id="{191A97B1-96CC-4375-8466-C86864DE4AD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33" name="Line 3454">
          <a:extLst>
            <a:ext uri="{FF2B5EF4-FFF2-40B4-BE49-F238E27FC236}">
              <a16:creationId xmlns:a16="http://schemas.microsoft.com/office/drawing/2014/main" xmlns="" id="{75CEA061-6C7B-49A2-968D-A400C5B1006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34" name="Line 3420">
          <a:extLst>
            <a:ext uri="{FF2B5EF4-FFF2-40B4-BE49-F238E27FC236}">
              <a16:creationId xmlns:a16="http://schemas.microsoft.com/office/drawing/2014/main" xmlns="" id="{FF4C3C23-4013-42AB-83EE-0BEBB481104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35" name="Line 3421">
          <a:extLst>
            <a:ext uri="{FF2B5EF4-FFF2-40B4-BE49-F238E27FC236}">
              <a16:creationId xmlns:a16="http://schemas.microsoft.com/office/drawing/2014/main" xmlns="" id="{A539172B-936C-416C-B31A-255DE9CD78A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36" name="Line 3422">
          <a:extLst>
            <a:ext uri="{FF2B5EF4-FFF2-40B4-BE49-F238E27FC236}">
              <a16:creationId xmlns:a16="http://schemas.microsoft.com/office/drawing/2014/main" xmlns="" id="{9A7DA088-EC13-4B4F-B655-740CD51B06F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37" name="Line 3423">
          <a:extLst>
            <a:ext uri="{FF2B5EF4-FFF2-40B4-BE49-F238E27FC236}">
              <a16:creationId xmlns:a16="http://schemas.microsoft.com/office/drawing/2014/main" xmlns="" id="{B0262259-C1CB-41BC-81FA-BCFB0495352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38" name="Line 3424">
          <a:extLst>
            <a:ext uri="{FF2B5EF4-FFF2-40B4-BE49-F238E27FC236}">
              <a16:creationId xmlns:a16="http://schemas.microsoft.com/office/drawing/2014/main" xmlns="" id="{3659A29B-1D64-45C7-A2D7-6EE9895CCE4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39" name="Line 3425">
          <a:extLst>
            <a:ext uri="{FF2B5EF4-FFF2-40B4-BE49-F238E27FC236}">
              <a16:creationId xmlns:a16="http://schemas.microsoft.com/office/drawing/2014/main" xmlns="" id="{4E2564E8-4C8C-4C83-8256-0EA4C65E566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40" name="Line 3426">
          <a:extLst>
            <a:ext uri="{FF2B5EF4-FFF2-40B4-BE49-F238E27FC236}">
              <a16:creationId xmlns:a16="http://schemas.microsoft.com/office/drawing/2014/main" xmlns="" id="{AEF31D38-F15B-4B72-9908-759FB24EDA3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41" name="Line 3427">
          <a:extLst>
            <a:ext uri="{FF2B5EF4-FFF2-40B4-BE49-F238E27FC236}">
              <a16:creationId xmlns:a16="http://schemas.microsoft.com/office/drawing/2014/main" xmlns="" id="{558A53D4-73B3-4FA8-98E2-46C9FA6D153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42" name="Line 3428">
          <a:extLst>
            <a:ext uri="{FF2B5EF4-FFF2-40B4-BE49-F238E27FC236}">
              <a16:creationId xmlns:a16="http://schemas.microsoft.com/office/drawing/2014/main" xmlns="" id="{8D198BB4-4079-4949-A41F-0FE6AA3BE43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43" name="Line 3429">
          <a:extLst>
            <a:ext uri="{FF2B5EF4-FFF2-40B4-BE49-F238E27FC236}">
              <a16:creationId xmlns:a16="http://schemas.microsoft.com/office/drawing/2014/main" xmlns="" id="{D08314D4-F270-4D25-B9C9-166847314A9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44" name="Line 3430">
          <a:extLst>
            <a:ext uri="{FF2B5EF4-FFF2-40B4-BE49-F238E27FC236}">
              <a16:creationId xmlns:a16="http://schemas.microsoft.com/office/drawing/2014/main" xmlns="" id="{6A73B8AC-1E4E-412B-B379-03441217CE5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45" name="Line 3431">
          <a:extLst>
            <a:ext uri="{FF2B5EF4-FFF2-40B4-BE49-F238E27FC236}">
              <a16:creationId xmlns:a16="http://schemas.microsoft.com/office/drawing/2014/main" xmlns="" id="{174D7AD0-9EE3-40EB-9105-B6EE4E83982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46" name="Line 3432">
          <a:extLst>
            <a:ext uri="{FF2B5EF4-FFF2-40B4-BE49-F238E27FC236}">
              <a16:creationId xmlns:a16="http://schemas.microsoft.com/office/drawing/2014/main" xmlns="" id="{EA6D2087-6331-4B18-887C-16DA7D5359A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47" name="Line 3433">
          <a:extLst>
            <a:ext uri="{FF2B5EF4-FFF2-40B4-BE49-F238E27FC236}">
              <a16:creationId xmlns:a16="http://schemas.microsoft.com/office/drawing/2014/main" xmlns="" id="{527DD050-24C9-4936-A2B6-5379F81088A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48" name="Line 3434">
          <a:extLst>
            <a:ext uri="{FF2B5EF4-FFF2-40B4-BE49-F238E27FC236}">
              <a16:creationId xmlns:a16="http://schemas.microsoft.com/office/drawing/2014/main" xmlns="" id="{0162B6E1-4F56-4142-9A48-016B5256406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49" name="Line 3435">
          <a:extLst>
            <a:ext uri="{FF2B5EF4-FFF2-40B4-BE49-F238E27FC236}">
              <a16:creationId xmlns:a16="http://schemas.microsoft.com/office/drawing/2014/main" xmlns="" id="{810E3163-452A-4B6C-B0DC-C1D5383E1D0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50" name="Line 3436">
          <a:extLst>
            <a:ext uri="{FF2B5EF4-FFF2-40B4-BE49-F238E27FC236}">
              <a16:creationId xmlns:a16="http://schemas.microsoft.com/office/drawing/2014/main" xmlns="" id="{96DB4DF5-C0F4-467B-AF0A-9FF713D4295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51" name="Line 3437">
          <a:extLst>
            <a:ext uri="{FF2B5EF4-FFF2-40B4-BE49-F238E27FC236}">
              <a16:creationId xmlns:a16="http://schemas.microsoft.com/office/drawing/2014/main" xmlns="" id="{BE874008-090D-4BB4-A5FB-B5D126FA398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52" name="Line 3438">
          <a:extLst>
            <a:ext uri="{FF2B5EF4-FFF2-40B4-BE49-F238E27FC236}">
              <a16:creationId xmlns:a16="http://schemas.microsoft.com/office/drawing/2014/main" xmlns="" id="{892A6571-2203-43EE-BF4C-3CED614DFB1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53" name="Line 3439">
          <a:extLst>
            <a:ext uri="{FF2B5EF4-FFF2-40B4-BE49-F238E27FC236}">
              <a16:creationId xmlns:a16="http://schemas.microsoft.com/office/drawing/2014/main" xmlns="" id="{EDBB8D82-3E7F-45FF-BB99-B49C18DC5C2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54" name="Line 3440">
          <a:extLst>
            <a:ext uri="{FF2B5EF4-FFF2-40B4-BE49-F238E27FC236}">
              <a16:creationId xmlns:a16="http://schemas.microsoft.com/office/drawing/2014/main" xmlns="" id="{733A6CD1-2E5D-443E-895A-20916B74A7F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55" name="Line 3441">
          <a:extLst>
            <a:ext uri="{FF2B5EF4-FFF2-40B4-BE49-F238E27FC236}">
              <a16:creationId xmlns:a16="http://schemas.microsoft.com/office/drawing/2014/main" xmlns="" id="{4EC48EB2-4A75-425F-9444-EB4155A4C57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56" name="Line 3442">
          <a:extLst>
            <a:ext uri="{FF2B5EF4-FFF2-40B4-BE49-F238E27FC236}">
              <a16:creationId xmlns:a16="http://schemas.microsoft.com/office/drawing/2014/main" xmlns="" id="{BCB74290-594D-4CDA-B367-982F3F477BB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57" name="Line 3443">
          <a:extLst>
            <a:ext uri="{FF2B5EF4-FFF2-40B4-BE49-F238E27FC236}">
              <a16:creationId xmlns:a16="http://schemas.microsoft.com/office/drawing/2014/main" xmlns="" id="{B787E857-80AF-4B2D-A76E-8C74AAB92F1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58" name="Line 3444">
          <a:extLst>
            <a:ext uri="{FF2B5EF4-FFF2-40B4-BE49-F238E27FC236}">
              <a16:creationId xmlns:a16="http://schemas.microsoft.com/office/drawing/2014/main" xmlns="" id="{13156712-AB32-425C-80BB-BB1E500F7A8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59" name="Line 3445">
          <a:extLst>
            <a:ext uri="{FF2B5EF4-FFF2-40B4-BE49-F238E27FC236}">
              <a16:creationId xmlns:a16="http://schemas.microsoft.com/office/drawing/2014/main" xmlns="" id="{B16DB3A2-C9A3-4CAF-B8B4-837666B7B52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60" name="Line 3446">
          <a:extLst>
            <a:ext uri="{FF2B5EF4-FFF2-40B4-BE49-F238E27FC236}">
              <a16:creationId xmlns:a16="http://schemas.microsoft.com/office/drawing/2014/main" xmlns="" id="{5101C944-D564-47ED-A9BC-3A5FBAD6E03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61" name="Line 3447">
          <a:extLst>
            <a:ext uri="{FF2B5EF4-FFF2-40B4-BE49-F238E27FC236}">
              <a16:creationId xmlns:a16="http://schemas.microsoft.com/office/drawing/2014/main" xmlns="" id="{E4DA4E48-F5B4-4943-B3F4-59FB27E0489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62" name="Line 3448">
          <a:extLst>
            <a:ext uri="{FF2B5EF4-FFF2-40B4-BE49-F238E27FC236}">
              <a16:creationId xmlns:a16="http://schemas.microsoft.com/office/drawing/2014/main" xmlns="" id="{85B71A03-3718-4099-97C6-3CEB74E0F18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63" name="Line 3449">
          <a:extLst>
            <a:ext uri="{FF2B5EF4-FFF2-40B4-BE49-F238E27FC236}">
              <a16:creationId xmlns:a16="http://schemas.microsoft.com/office/drawing/2014/main" xmlns="" id="{15608914-2EDF-4118-92A7-04FB353CDA0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64" name="Line 3450">
          <a:extLst>
            <a:ext uri="{FF2B5EF4-FFF2-40B4-BE49-F238E27FC236}">
              <a16:creationId xmlns:a16="http://schemas.microsoft.com/office/drawing/2014/main" xmlns="" id="{0D9F7D59-FF8F-49A1-BA89-29A12280FAF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65" name="Line 3451">
          <a:extLst>
            <a:ext uri="{FF2B5EF4-FFF2-40B4-BE49-F238E27FC236}">
              <a16:creationId xmlns:a16="http://schemas.microsoft.com/office/drawing/2014/main" xmlns="" id="{7A6672EC-B527-4B43-831D-ABD644CD859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66" name="Line 3452">
          <a:extLst>
            <a:ext uri="{FF2B5EF4-FFF2-40B4-BE49-F238E27FC236}">
              <a16:creationId xmlns:a16="http://schemas.microsoft.com/office/drawing/2014/main" xmlns="" id="{CE7719DD-85AB-4E2B-83D5-A7D8C469A40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67" name="Line 3453">
          <a:extLst>
            <a:ext uri="{FF2B5EF4-FFF2-40B4-BE49-F238E27FC236}">
              <a16:creationId xmlns:a16="http://schemas.microsoft.com/office/drawing/2014/main" xmlns="" id="{9851AF42-64BB-43CC-8000-3A1DD0FB42C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68" name="Line 3454">
          <a:extLst>
            <a:ext uri="{FF2B5EF4-FFF2-40B4-BE49-F238E27FC236}">
              <a16:creationId xmlns:a16="http://schemas.microsoft.com/office/drawing/2014/main" xmlns="" id="{60F48CC4-B87F-4B2A-90E2-E4528CB6F8B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69" name="Line 3420">
          <a:extLst>
            <a:ext uri="{FF2B5EF4-FFF2-40B4-BE49-F238E27FC236}">
              <a16:creationId xmlns:a16="http://schemas.microsoft.com/office/drawing/2014/main" xmlns="" id="{7FB8FD87-9C86-4626-B16F-4F2E6C4F561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70" name="Line 3421">
          <a:extLst>
            <a:ext uri="{FF2B5EF4-FFF2-40B4-BE49-F238E27FC236}">
              <a16:creationId xmlns:a16="http://schemas.microsoft.com/office/drawing/2014/main" xmlns="" id="{3E032B5A-211F-4322-B5A7-2121D6E9A8E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71" name="Line 3422">
          <a:extLst>
            <a:ext uri="{FF2B5EF4-FFF2-40B4-BE49-F238E27FC236}">
              <a16:creationId xmlns:a16="http://schemas.microsoft.com/office/drawing/2014/main" xmlns="" id="{800B5591-6769-4AD7-B961-CB52040D043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72" name="Line 3423">
          <a:extLst>
            <a:ext uri="{FF2B5EF4-FFF2-40B4-BE49-F238E27FC236}">
              <a16:creationId xmlns:a16="http://schemas.microsoft.com/office/drawing/2014/main" xmlns="" id="{8F55A44C-7077-493F-98E9-C3B894F2865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73" name="Line 3424">
          <a:extLst>
            <a:ext uri="{FF2B5EF4-FFF2-40B4-BE49-F238E27FC236}">
              <a16:creationId xmlns:a16="http://schemas.microsoft.com/office/drawing/2014/main" xmlns="" id="{7CB758B1-890F-4C5A-8627-C93D08E18CD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74" name="Line 3425">
          <a:extLst>
            <a:ext uri="{FF2B5EF4-FFF2-40B4-BE49-F238E27FC236}">
              <a16:creationId xmlns:a16="http://schemas.microsoft.com/office/drawing/2014/main" xmlns="" id="{FDA7B949-00C4-465B-A791-87B0E021D17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75" name="Line 3426">
          <a:extLst>
            <a:ext uri="{FF2B5EF4-FFF2-40B4-BE49-F238E27FC236}">
              <a16:creationId xmlns:a16="http://schemas.microsoft.com/office/drawing/2014/main" xmlns="" id="{CE778805-B600-4EDC-AA87-A4A1F0817E8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76" name="Line 3427">
          <a:extLst>
            <a:ext uri="{FF2B5EF4-FFF2-40B4-BE49-F238E27FC236}">
              <a16:creationId xmlns:a16="http://schemas.microsoft.com/office/drawing/2014/main" xmlns="" id="{FDCE38DE-C3DB-4AA7-BCB4-1C1D0C36C90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77" name="Line 3428">
          <a:extLst>
            <a:ext uri="{FF2B5EF4-FFF2-40B4-BE49-F238E27FC236}">
              <a16:creationId xmlns:a16="http://schemas.microsoft.com/office/drawing/2014/main" xmlns="" id="{7997F541-2C59-4F99-8F1C-0F92F329B74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78" name="Line 3429">
          <a:extLst>
            <a:ext uri="{FF2B5EF4-FFF2-40B4-BE49-F238E27FC236}">
              <a16:creationId xmlns:a16="http://schemas.microsoft.com/office/drawing/2014/main" xmlns="" id="{4AEA2D0D-E056-4B5D-8DC3-B78D3EF6DDA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79" name="Line 3430">
          <a:extLst>
            <a:ext uri="{FF2B5EF4-FFF2-40B4-BE49-F238E27FC236}">
              <a16:creationId xmlns:a16="http://schemas.microsoft.com/office/drawing/2014/main" xmlns="" id="{9B3AA867-8386-45D7-81D1-9CCA5D708B1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80" name="Line 3431">
          <a:extLst>
            <a:ext uri="{FF2B5EF4-FFF2-40B4-BE49-F238E27FC236}">
              <a16:creationId xmlns:a16="http://schemas.microsoft.com/office/drawing/2014/main" xmlns="" id="{4E6C9F4B-5360-41FF-8293-7C060DA82E5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81" name="Line 3432">
          <a:extLst>
            <a:ext uri="{FF2B5EF4-FFF2-40B4-BE49-F238E27FC236}">
              <a16:creationId xmlns:a16="http://schemas.microsoft.com/office/drawing/2014/main" xmlns="" id="{A49E2658-0050-41D1-AB5C-2F712D9A4BB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82" name="Line 3433">
          <a:extLst>
            <a:ext uri="{FF2B5EF4-FFF2-40B4-BE49-F238E27FC236}">
              <a16:creationId xmlns:a16="http://schemas.microsoft.com/office/drawing/2014/main" xmlns="" id="{8973B527-1A52-464A-BD5F-B9CA23994E8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83" name="Line 3434">
          <a:extLst>
            <a:ext uri="{FF2B5EF4-FFF2-40B4-BE49-F238E27FC236}">
              <a16:creationId xmlns:a16="http://schemas.microsoft.com/office/drawing/2014/main" xmlns="" id="{DAD9A05B-41F4-43D7-BC8C-E86F4209656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84" name="Line 3435">
          <a:extLst>
            <a:ext uri="{FF2B5EF4-FFF2-40B4-BE49-F238E27FC236}">
              <a16:creationId xmlns:a16="http://schemas.microsoft.com/office/drawing/2014/main" xmlns="" id="{A41A677D-79F9-440F-8185-FC805FC5461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85" name="Line 3436">
          <a:extLst>
            <a:ext uri="{FF2B5EF4-FFF2-40B4-BE49-F238E27FC236}">
              <a16:creationId xmlns:a16="http://schemas.microsoft.com/office/drawing/2014/main" xmlns="" id="{BBFAF6E0-6BD0-4F86-B8A1-A9C9FC6600D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86" name="Line 3437">
          <a:extLst>
            <a:ext uri="{FF2B5EF4-FFF2-40B4-BE49-F238E27FC236}">
              <a16:creationId xmlns:a16="http://schemas.microsoft.com/office/drawing/2014/main" xmlns="" id="{3096D5F2-A81A-4A13-854E-BC717FB9F4A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87" name="Line 3438">
          <a:extLst>
            <a:ext uri="{FF2B5EF4-FFF2-40B4-BE49-F238E27FC236}">
              <a16:creationId xmlns:a16="http://schemas.microsoft.com/office/drawing/2014/main" xmlns="" id="{A777E578-6416-4FDA-A52F-E81761043B5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88" name="Line 3439">
          <a:extLst>
            <a:ext uri="{FF2B5EF4-FFF2-40B4-BE49-F238E27FC236}">
              <a16:creationId xmlns:a16="http://schemas.microsoft.com/office/drawing/2014/main" xmlns="" id="{DC6B6503-F535-4115-B3EB-BA9A6437230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89" name="Line 3440">
          <a:extLst>
            <a:ext uri="{FF2B5EF4-FFF2-40B4-BE49-F238E27FC236}">
              <a16:creationId xmlns:a16="http://schemas.microsoft.com/office/drawing/2014/main" xmlns="" id="{B33A5A30-83A2-4F6F-94D5-D9AA09DD39E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90" name="Line 3441">
          <a:extLst>
            <a:ext uri="{FF2B5EF4-FFF2-40B4-BE49-F238E27FC236}">
              <a16:creationId xmlns:a16="http://schemas.microsoft.com/office/drawing/2014/main" xmlns="" id="{285A9820-7497-4A1B-AD7C-E527C54DDF6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91" name="Line 3442">
          <a:extLst>
            <a:ext uri="{FF2B5EF4-FFF2-40B4-BE49-F238E27FC236}">
              <a16:creationId xmlns:a16="http://schemas.microsoft.com/office/drawing/2014/main" xmlns="" id="{38D9C7B3-8096-4F2D-BE60-7EF6CBA60EE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92" name="Line 3443">
          <a:extLst>
            <a:ext uri="{FF2B5EF4-FFF2-40B4-BE49-F238E27FC236}">
              <a16:creationId xmlns:a16="http://schemas.microsoft.com/office/drawing/2014/main" xmlns="" id="{30F268F6-FF2A-46DC-8E9B-E3E05F7F7E1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93" name="Line 3444">
          <a:extLst>
            <a:ext uri="{FF2B5EF4-FFF2-40B4-BE49-F238E27FC236}">
              <a16:creationId xmlns:a16="http://schemas.microsoft.com/office/drawing/2014/main" xmlns="" id="{2DE12A06-D0D4-40C0-852C-1C462A75C0E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94" name="Line 3445">
          <a:extLst>
            <a:ext uri="{FF2B5EF4-FFF2-40B4-BE49-F238E27FC236}">
              <a16:creationId xmlns:a16="http://schemas.microsoft.com/office/drawing/2014/main" xmlns="" id="{411F4844-9054-4469-9DBE-B43B12359CD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95" name="Line 3446">
          <a:extLst>
            <a:ext uri="{FF2B5EF4-FFF2-40B4-BE49-F238E27FC236}">
              <a16:creationId xmlns:a16="http://schemas.microsoft.com/office/drawing/2014/main" xmlns="" id="{D61AE4DE-DC7F-4ABD-A501-34CED8CB2DA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96" name="Line 3447">
          <a:extLst>
            <a:ext uri="{FF2B5EF4-FFF2-40B4-BE49-F238E27FC236}">
              <a16:creationId xmlns:a16="http://schemas.microsoft.com/office/drawing/2014/main" xmlns="" id="{039BCB43-3923-4589-83A5-51285780EC6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97" name="Line 3448">
          <a:extLst>
            <a:ext uri="{FF2B5EF4-FFF2-40B4-BE49-F238E27FC236}">
              <a16:creationId xmlns:a16="http://schemas.microsoft.com/office/drawing/2014/main" xmlns="" id="{782712F6-9D31-4226-860C-041456A875D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98" name="Line 3449">
          <a:extLst>
            <a:ext uri="{FF2B5EF4-FFF2-40B4-BE49-F238E27FC236}">
              <a16:creationId xmlns:a16="http://schemas.microsoft.com/office/drawing/2014/main" xmlns="" id="{37BF6651-C1A5-4C98-8EC9-C4A84143B73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99" name="Line 3450">
          <a:extLst>
            <a:ext uri="{FF2B5EF4-FFF2-40B4-BE49-F238E27FC236}">
              <a16:creationId xmlns:a16="http://schemas.microsoft.com/office/drawing/2014/main" xmlns="" id="{4E7A68CD-1F2C-42D2-90BB-A22C1FF552C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00" name="Line 3451">
          <a:extLst>
            <a:ext uri="{FF2B5EF4-FFF2-40B4-BE49-F238E27FC236}">
              <a16:creationId xmlns:a16="http://schemas.microsoft.com/office/drawing/2014/main" xmlns="" id="{294E8899-87F6-419C-B3D0-F3A7D15F930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01" name="Line 3452">
          <a:extLst>
            <a:ext uri="{FF2B5EF4-FFF2-40B4-BE49-F238E27FC236}">
              <a16:creationId xmlns:a16="http://schemas.microsoft.com/office/drawing/2014/main" xmlns="" id="{9E947665-959E-436F-8006-10F5CB84366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02" name="Line 3453">
          <a:extLst>
            <a:ext uri="{FF2B5EF4-FFF2-40B4-BE49-F238E27FC236}">
              <a16:creationId xmlns:a16="http://schemas.microsoft.com/office/drawing/2014/main" xmlns="" id="{D1F79463-AF01-4B74-BA22-E9F2EDF52E8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03" name="Line 3454">
          <a:extLst>
            <a:ext uri="{FF2B5EF4-FFF2-40B4-BE49-F238E27FC236}">
              <a16:creationId xmlns:a16="http://schemas.microsoft.com/office/drawing/2014/main" xmlns="" id="{443BEF73-F18A-4000-9D3D-6416D634F81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04" name="Line 1743">
          <a:extLst>
            <a:ext uri="{FF2B5EF4-FFF2-40B4-BE49-F238E27FC236}">
              <a16:creationId xmlns:a16="http://schemas.microsoft.com/office/drawing/2014/main" xmlns="" id="{64E24293-F12F-4CFD-8308-2B6160A1D12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05" name="Line 1744">
          <a:extLst>
            <a:ext uri="{FF2B5EF4-FFF2-40B4-BE49-F238E27FC236}">
              <a16:creationId xmlns:a16="http://schemas.microsoft.com/office/drawing/2014/main" xmlns="" id="{56D6DB68-5C05-4267-BCD3-192ABC561E2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06" name="Line 1745">
          <a:extLst>
            <a:ext uri="{FF2B5EF4-FFF2-40B4-BE49-F238E27FC236}">
              <a16:creationId xmlns:a16="http://schemas.microsoft.com/office/drawing/2014/main" xmlns="" id="{77977785-FAD7-4D59-8F16-88DA0731A9B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07" name="Line 1746">
          <a:extLst>
            <a:ext uri="{FF2B5EF4-FFF2-40B4-BE49-F238E27FC236}">
              <a16:creationId xmlns:a16="http://schemas.microsoft.com/office/drawing/2014/main" xmlns="" id="{44E17899-BD93-4A12-A450-4FE1479F869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08" name="Line 1747">
          <a:extLst>
            <a:ext uri="{FF2B5EF4-FFF2-40B4-BE49-F238E27FC236}">
              <a16:creationId xmlns:a16="http://schemas.microsoft.com/office/drawing/2014/main" xmlns="" id="{77A879B1-630E-4805-A6EE-419BC3C395D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09" name="Line 1748">
          <a:extLst>
            <a:ext uri="{FF2B5EF4-FFF2-40B4-BE49-F238E27FC236}">
              <a16:creationId xmlns:a16="http://schemas.microsoft.com/office/drawing/2014/main" xmlns="" id="{5C0E48E6-8B4D-4B9B-A10D-453F57DD683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10" name="Line 1749">
          <a:extLst>
            <a:ext uri="{FF2B5EF4-FFF2-40B4-BE49-F238E27FC236}">
              <a16:creationId xmlns:a16="http://schemas.microsoft.com/office/drawing/2014/main" xmlns="" id="{61C02878-1EE7-4646-82EB-16382E537EC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11" name="Line 1750">
          <a:extLst>
            <a:ext uri="{FF2B5EF4-FFF2-40B4-BE49-F238E27FC236}">
              <a16:creationId xmlns:a16="http://schemas.microsoft.com/office/drawing/2014/main" xmlns="" id="{299B1DBD-8C36-4F50-B989-E638279A756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12" name="Line 1751">
          <a:extLst>
            <a:ext uri="{FF2B5EF4-FFF2-40B4-BE49-F238E27FC236}">
              <a16:creationId xmlns:a16="http://schemas.microsoft.com/office/drawing/2014/main" xmlns="" id="{7021F474-7C1B-4AC7-A0AE-98B1459E6F0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13" name="Line 1752">
          <a:extLst>
            <a:ext uri="{FF2B5EF4-FFF2-40B4-BE49-F238E27FC236}">
              <a16:creationId xmlns:a16="http://schemas.microsoft.com/office/drawing/2014/main" xmlns="" id="{291C01B6-7F1B-4D91-8255-82B9ACA0A41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14" name="Line 1753">
          <a:extLst>
            <a:ext uri="{FF2B5EF4-FFF2-40B4-BE49-F238E27FC236}">
              <a16:creationId xmlns:a16="http://schemas.microsoft.com/office/drawing/2014/main" xmlns="" id="{8D55F69A-9D5E-4894-9484-72BB726568D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15" name="Line 1754">
          <a:extLst>
            <a:ext uri="{FF2B5EF4-FFF2-40B4-BE49-F238E27FC236}">
              <a16:creationId xmlns:a16="http://schemas.microsoft.com/office/drawing/2014/main" xmlns="" id="{88250B1C-4853-487B-ACEC-E02838CC688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16" name="Line 1755">
          <a:extLst>
            <a:ext uri="{FF2B5EF4-FFF2-40B4-BE49-F238E27FC236}">
              <a16:creationId xmlns:a16="http://schemas.microsoft.com/office/drawing/2014/main" xmlns="" id="{1FF37C7F-9837-440F-9798-5EDCC9D6E95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17" name="Line 1756">
          <a:extLst>
            <a:ext uri="{FF2B5EF4-FFF2-40B4-BE49-F238E27FC236}">
              <a16:creationId xmlns:a16="http://schemas.microsoft.com/office/drawing/2014/main" xmlns="" id="{829D528A-20B3-40C2-9451-7BB386AC5D0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18" name="Line 1743">
          <a:extLst>
            <a:ext uri="{FF2B5EF4-FFF2-40B4-BE49-F238E27FC236}">
              <a16:creationId xmlns:a16="http://schemas.microsoft.com/office/drawing/2014/main" xmlns="" id="{86FB8251-80FB-4043-BB10-039102CD465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19" name="Line 1744">
          <a:extLst>
            <a:ext uri="{FF2B5EF4-FFF2-40B4-BE49-F238E27FC236}">
              <a16:creationId xmlns:a16="http://schemas.microsoft.com/office/drawing/2014/main" xmlns="" id="{40CF7F27-094B-4BCF-BE6B-96C82BE2F67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20" name="Line 1745">
          <a:extLst>
            <a:ext uri="{FF2B5EF4-FFF2-40B4-BE49-F238E27FC236}">
              <a16:creationId xmlns:a16="http://schemas.microsoft.com/office/drawing/2014/main" xmlns="" id="{5F762463-FA9D-4311-A9FA-081FDD43C2E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21" name="Line 1746">
          <a:extLst>
            <a:ext uri="{FF2B5EF4-FFF2-40B4-BE49-F238E27FC236}">
              <a16:creationId xmlns:a16="http://schemas.microsoft.com/office/drawing/2014/main" xmlns="" id="{B225A301-2652-4B3B-A458-905960A23CF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22" name="Line 1747">
          <a:extLst>
            <a:ext uri="{FF2B5EF4-FFF2-40B4-BE49-F238E27FC236}">
              <a16:creationId xmlns:a16="http://schemas.microsoft.com/office/drawing/2014/main" xmlns="" id="{359B1F7D-8BD3-4397-A7F2-2F190F57608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23" name="Line 1748">
          <a:extLst>
            <a:ext uri="{FF2B5EF4-FFF2-40B4-BE49-F238E27FC236}">
              <a16:creationId xmlns:a16="http://schemas.microsoft.com/office/drawing/2014/main" xmlns="" id="{123080B2-26D8-4A73-861D-F243A9E81D3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24" name="Line 1749">
          <a:extLst>
            <a:ext uri="{FF2B5EF4-FFF2-40B4-BE49-F238E27FC236}">
              <a16:creationId xmlns:a16="http://schemas.microsoft.com/office/drawing/2014/main" xmlns="" id="{E8371BC6-1A59-43EC-8847-44BB5CD8761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25" name="Line 1750">
          <a:extLst>
            <a:ext uri="{FF2B5EF4-FFF2-40B4-BE49-F238E27FC236}">
              <a16:creationId xmlns:a16="http://schemas.microsoft.com/office/drawing/2014/main" xmlns="" id="{0052182B-ED72-414C-836F-4A6E40DB17C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26" name="Line 1751">
          <a:extLst>
            <a:ext uri="{FF2B5EF4-FFF2-40B4-BE49-F238E27FC236}">
              <a16:creationId xmlns:a16="http://schemas.microsoft.com/office/drawing/2014/main" xmlns="" id="{C9640951-CC0B-4D77-B00F-B4C0CC8D770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27" name="Line 1752">
          <a:extLst>
            <a:ext uri="{FF2B5EF4-FFF2-40B4-BE49-F238E27FC236}">
              <a16:creationId xmlns:a16="http://schemas.microsoft.com/office/drawing/2014/main" xmlns="" id="{3F33D575-9B2F-4B4F-A457-E335ECE98C8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28" name="Line 1753">
          <a:extLst>
            <a:ext uri="{FF2B5EF4-FFF2-40B4-BE49-F238E27FC236}">
              <a16:creationId xmlns:a16="http://schemas.microsoft.com/office/drawing/2014/main" xmlns="" id="{D6EF45BD-033A-41DF-B8DB-214A1618ADC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29" name="Line 1754">
          <a:extLst>
            <a:ext uri="{FF2B5EF4-FFF2-40B4-BE49-F238E27FC236}">
              <a16:creationId xmlns:a16="http://schemas.microsoft.com/office/drawing/2014/main" xmlns="" id="{89263C7B-F761-4376-9B7B-75343B0A966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30" name="Line 1755">
          <a:extLst>
            <a:ext uri="{FF2B5EF4-FFF2-40B4-BE49-F238E27FC236}">
              <a16:creationId xmlns:a16="http://schemas.microsoft.com/office/drawing/2014/main" xmlns="" id="{3FD80FA7-D725-4788-9E45-643AF151BD3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31" name="Line 1756">
          <a:extLst>
            <a:ext uri="{FF2B5EF4-FFF2-40B4-BE49-F238E27FC236}">
              <a16:creationId xmlns:a16="http://schemas.microsoft.com/office/drawing/2014/main" xmlns="" id="{FF755555-7ACF-473C-B016-D24E1827B0E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32" name="Line 1743">
          <a:extLst>
            <a:ext uri="{FF2B5EF4-FFF2-40B4-BE49-F238E27FC236}">
              <a16:creationId xmlns:a16="http://schemas.microsoft.com/office/drawing/2014/main" xmlns="" id="{84A5C810-1796-4379-B0B2-E0FF3221D1C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33" name="Line 1744">
          <a:extLst>
            <a:ext uri="{FF2B5EF4-FFF2-40B4-BE49-F238E27FC236}">
              <a16:creationId xmlns:a16="http://schemas.microsoft.com/office/drawing/2014/main" xmlns="" id="{148B03D0-D5C5-4437-BE47-F958C35D5BE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34" name="Line 1745">
          <a:extLst>
            <a:ext uri="{FF2B5EF4-FFF2-40B4-BE49-F238E27FC236}">
              <a16:creationId xmlns:a16="http://schemas.microsoft.com/office/drawing/2014/main" xmlns="" id="{F127CB16-A58F-4C6D-B555-2E81C41230D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35" name="Line 1746">
          <a:extLst>
            <a:ext uri="{FF2B5EF4-FFF2-40B4-BE49-F238E27FC236}">
              <a16:creationId xmlns:a16="http://schemas.microsoft.com/office/drawing/2014/main" xmlns="" id="{A3C62040-A77B-48F0-B506-EBDAD9A1082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36" name="Line 1747">
          <a:extLst>
            <a:ext uri="{FF2B5EF4-FFF2-40B4-BE49-F238E27FC236}">
              <a16:creationId xmlns:a16="http://schemas.microsoft.com/office/drawing/2014/main" xmlns="" id="{84259E18-6F5D-48D7-9EA4-50CC6A22D7E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37" name="Line 1748">
          <a:extLst>
            <a:ext uri="{FF2B5EF4-FFF2-40B4-BE49-F238E27FC236}">
              <a16:creationId xmlns:a16="http://schemas.microsoft.com/office/drawing/2014/main" xmlns="" id="{77EE9D59-B088-4067-A754-5E33A5E229E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38" name="Line 1749">
          <a:extLst>
            <a:ext uri="{FF2B5EF4-FFF2-40B4-BE49-F238E27FC236}">
              <a16:creationId xmlns:a16="http://schemas.microsoft.com/office/drawing/2014/main" xmlns="" id="{155E08DC-64F9-4845-95E7-CFCC60C6B04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39" name="Line 1750">
          <a:extLst>
            <a:ext uri="{FF2B5EF4-FFF2-40B4-BE49-F238E27FC236}">
              <a16:creationId xmlns:a16="http://schemas.microsoft.com/office/drawing/2014/main" xmlns="" id="{A2139CFF-4007-438C-A2EE-664FA05B078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40" name="Line 1751">
          <a:extLst>
            <a:ext uri="{FF2B5EF4-FFF2-40B4-BE49-F238E27FC236}">
              <a16:creationId xmlns:a16="http://schemas.microsoft.com/office/drawing/2014/main" xmlns="" id="{74BD9665-08DB-4043-B59D-F519ED620FB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41" name="Line 1752">
          <a:extLst>
            <a:ext uri="{FF2B5EF4-FFF2-40B4-BE49-F238E27FC236}">
              <a16:creationId xmlns:a16="http://schemas.microsoft.com/office/drawing/2014/main" xmlns="" id="{8FA60549-CCD9-44F0-8149-BD837FED390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42" name="Line 1753">
          <a:extLst>
            <a:ext uri="{FF2B5EF4-FFF2-40B4-BE49-F238E27FC236}">
              <a16:creationId xmlns:a16="http://schemas.microsoft.com/office/drawing/2014/main" xmlns="" id="{DF6535E0-7441-4DF6-A959-4AC112F3706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43" name="Line 1754">
          <a:extLst>
            <a:ext uri="{FF2B5EF4-FFF2-40B4-BE49-F238E27FC236}">
              <a16:creationId xmlns:a16="http://schemas.microsoft.com/office/drawing/2014/main" xmlns="" id="{EE702AF7-CDF8-46DA-A9C1-8CC8671CBAB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44" name="Line 1755">
          <a:extLst>
            <a:ext uri="{FF2B5EF4-FFF2-40B4-BE49-F238E27FC236}">
              <a16:creationId xmlns:a16="http://schemas.microsoft.com/office/drawing/2014/main" xmlns="" id="{37460A80-1405-49C7-A46B-B7A2F882D0D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45" name="Line 1756">
          <a:extLst>
            <a:ext uri="{FF2B5EF4-FFF2-40B4-BE49-F238E27FC236}">
              <a16:creationId xmlns:a16="http://schemas.microsoft.com/office/drawing/2014/main" xmlns="" id="{08E5FBEE-727B-4211-AACE-4E97788A178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46" name="Line 1743">
          <a:extLst>
            <a:ext uri="{FF2B5EF4-FFF2-40B4-BE49-F238E27FC236}">
              <a16:creationId xmlns:a16="http://schemas.microsoft.com/office/drawing/2014/main" xmlns="" id="{3395E00A-C6C0-408F-8C9A-E2C5DCB8A2B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47" name="Line 1744">
          <a:extLst>
            <a:ext uri="{FF2B5EF4-FFF2-40B4-BE49-F238E27FC236}">
              <a16:creationId xmlns:a16="http://schemas.microsoft.com/office/drawing/2014/main" xmlns="" id="{94986769-5113-419E-B761-5A3E09A92AA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48" name="Line 1745">
          <a:extLst>
            <a:ext uri="{FF2B5EF4-FFF2-40B4-BE49-F238E27FC236}">
              <a16:creationId xmlns:a16="http://schemas.microsoft.com/office/drawing/2014/main" xmlns="" id="{6494215A-2DC4-4726-BDCD-C56EEC28EDE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49" name="Line 1746">
          <a:extLst>
            <a:ext uri="{FF2B5EF4-FFF2-40B4-BE49-F238E27FC236}">
              <a16:creationId xmlns:a16="http://schemas.microsoft.com/office/drawing/2014/main" xmlns="" id="{BBD5C80D-DE93-4BF5-82BA-293280D380B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50" name="Line 1747">
          <a:extLst>
            <a:ext uri="{FF2B5EF4-FFF2-40B4-BE49-F238E27FC236}">
              <a16:creationId xmlns:a16="http://schemas.microsoft.com/office/drawing/2014/main" xmlns="" id="{C45FD76D-3826-4DDF-AD1A-2317B3D5032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51" name="Line 1748">
          <a:extLst>
            <a:ext uri="{FF2B5EF4-FFF2-40B4-BE49-F238E27FC236}">
              <a16:creationId xmlns:a16="http://schemas.microsoft.com/office/drawing/2014/main" xmlns="" id="{EF1C3103-A4A2-4EAB-BCE3-CA254DE9DD8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52" name="Line 1749">
          <a:extLst>
            <a:ext uri="{FF2B5EF4-FFF2-40B4-BE49-F238E27FC236}">
              <a16:creationId xmlns:a16="http://schemas.microsoft.com/office/drawing/2014/main" xmlns="" id="{F6B4B081-3901-4D1C-8309-BB58E6C33D5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53" name="Line 1750">
          <a:extLst>
            <a:ext uri="{FF2B5EF4-FFF2-40B4-BE49-F238E27FC236}">
              <a16:creationId xmlns:a16="http://schemas.microsoft.com/office/drawing/2014/main" xmlns="" id="{7E13DA32-875D-4059-94D1-843153E2489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54" name="Line 1751">
          <a:extLst>
            <a:ext uri="{FF2B5EF4-FFF2-40B4-BE49-F238E27FC236}">
              <a16:creationId xmlns:a16="http://schemas.microsoft.com/office/drawing/2014/main" xmlns="" id="{D62C2010-A308-4A4E-AF88-E986EC069C8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55" name="Line 1752">
          <a:extLst>
            <a:ext uri="{FF2B5EF4-FFF2-40B4-BE49-F238E27FC236}">
              <a16:creationId xmlns:a16="http://schemas.microsoft.com/office/drawing/2014/main" xmlns="" id="{2712125A-404B-4493-AB76-602E1C50485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56" name="Line 1753">
          <a:extLst>
            <a:ext uri="{FF2B5EF4-FFF2-40B4-BE49-F238E27FC236}">
              <a16:creationId xmlns:a16="http://schemas.microsoft.com/office/drawing/2014/main" xmlns="" id="{DD7D673D-07B0-4F64-A3FE-638BE00209B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57" name="Line 1754">
          <a:extLst>
            <a:ext uri="{FF2B5EF4-FFF2-40B4-BE49-F238E27FC236}">
              <a16:creationId xmlns:a16="http://schemas.microsoft.com/office/drawing/2014/main" xmlns="" id="{FBA615A0-8238-41B9-9180-88DAD98C5F3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58" name="Line 1755">
          <a:extLst>
            <a:ext uri="{FF2B5EF4-FFF2-40B4-BE49-F238E27FC236}">
              <a16:creationId xmlns:a16="http://schemas.microsoft.com/office/drawing/2014/main" xmlns="" id="{1C615A31-801D-447E-A10D-B62B1EB184D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59" name="Line 1756">
          <a:extLst>
            <a:ext uri="{FF2B5EF4-FFF2-40B4-BE49-F238E27FC236}">
              <a16:creationId xmlns:a16="http://schemas.microsoft.com/office/drawing/2014/main" xmlns="" id="{4018E735-44A2-4464-87E8-54132ACFF75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60" name="Line 1743">
          <a:extLst>
            <a:ext uri="{FF2B5EF4-FFF2-40B4-BE49-F238E27FC236}">
              <a16:creationId xmlns:a16="http://schemas.microsoft.com/office/drawing/2014/main" xmlns="" id="{B522ACC9-B6B1-4957-B9AB-6ABAAF44FB7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61" name="Line 1744">
          <a:extLst>
            <a:ext uri="{FF2B5EF4-FFF2-40B4-BE49-F238E27FC236}">
              <a16:creationId xmlns:a16="http://schemas.microsoft.com/office/drawing/2014/main" xmlns="" id="{57BA6D2C-C514-4153-938D-B6A3B1DF8DA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62" name="Line 1745">
          <a:extLst>
            <a:ext uri="{FF2B5EF4-FFF2-40B4-BE49-F238E27FC236}">
              <a16:creationId xmlns:a16="http://schemas.microsoft.com/office/drawing/2014/main" xmlns="" id="{93EE0918-7191-4EA3-8C40-78BF00ED31A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63" name="Line 1746">
          <a:extLst>
            <a:ext uri="{FF2B5EF4-FFF2-40B4-BE49-F238E27FC236}">
              <a16:creationId xmlns:a16="http://schemas.microsoft.com/office/drawing/2014/main" xmlns="" id="{90544B1A-53C3-4F32-A157-5428FA2D6DD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64" name="Line 1747">
          <a:extLst>
            <a:ext uri="{FF2B5EF4-FFF2-40B4-BE49-F238E27FC236}">
              <a16:creationId xmlns:a16="http://schemas.microsoft.com/office/drawing/2014/main" xmlns="" id="{D8A752E5-131C-47C8-BA8A-CB284B6A02E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65" name="Line 1748">
          <a:extLst>
            <a:ext uri="{FF2B5EF4-FFF2-40B4-BE49-F238E27FC236}">
              <a16:creationId xmlns:a16="http://schemas.microsoft.com/office/drawing/2014/main" xmlns="" id="{2B96554C-3487-44CB-A278-2AD4C92E78E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66" name="Line 1749">
          <a:extLst>
            <a:ext uri="{FF2B5EF4-FFF2-40B4-BE49-F238E27FC236}">
              <a16:creationId xmlns:a16="http://schemas.microsoft.com/office/drawing/2014/main" xmlns="" id="{D96C1FF9-84FC-4349-9A51-9EE306B4F16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67" name="Line 1750">
          <a:extLst>
            <a:ext uri="{FF2B5EF4-FFF2-40B4-BE49-F238E27FC236}">
              <a16:creationId xmlns:a16="http://schemas.microsoft.com/office/drawing/2014/main" xmlns="" id="{768F506F-08D4-4BB9-9C12-F8501C23BDD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68" name="Line 1751">
          <a:extLst>
            <a:ext uri="{FF2B5EF4-FFF2-40B4-BE49-F238E27FC236}">
              <a16:creationId xmlns:a16="http://schemas.microsoft.com/office/drawing/2014/main" xmlns="" id="{35B9DCC4-2280-414E-A975-6E3FF7B6A49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69" name="Line 1752">
          <a:extLst>
            <a:ext uri="{FF2B5EF4-FFF2-40B4-BE49-F238E27FC236}">
              <a16:creationId xmlns:a16="http://schemas.microsoft.com/office/drawing/2014/main" xmlns="" id="{C0D44981-22A3-4619-8378-787C0956BAE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70" name="Line 1753">
          <a:extLst>
            <a:ext uri="{FF2B5EF4-FFF2-40B4-BE49-F238E27FC236}">
              <a16:creationId xmlns:a16="http://schemas.microsoft.com/office/drawing/2014/main" xmlns="" id="{723312BA-C7AF-4EEF-BD18-EF40F191B1B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71" name="Line 1754">
          <a:extLst>
            <a:ext uri="{FF2B5EF4-FFF2-40B4-BE49-F238E27FC236}">
              <a16:creationId xmlns:a16="http://schemas.microsoft.com/office/drawing/2014/main" xmlns="" id="{47BB9420-9019-4DEA-A5F7-1421C77531D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72" name="Line 1755">
          <a:extLst>
            <a:ext uri="{FF2B5EF4-FFF2-40B4-BE49-F238E27FC236}">
              <a16:creationId xmlns:a16="http://schemas.microsoft.com/office/drawing/2014/main" xmlns="" id="{4C462493-5BC7-4B8B-98A3-D574F32B759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73" name="Line 1756">
          <a:extLst>
            <a:ext uri="{FF2B5EF4-FFF2-40B4-BE49-F238E27FC236}">
              <a16:creationId xmlns:a16="http://schemas.microsoft.com/office/drawing/2014/main" xmlns="" id="{D069E5E8-7A7D-4CBF-AF3B-12C11A8DA0C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74" name="Line 1743">
          <a:extLst>
            <a:ext uri="{FF2B5EF4-FFF2-40B4-BE49-F238E27FC236}">
              <a16:creationId xmlns:a16="http://schemas.microsoft.com/office/drawing/2014/main" xmlns="" id="{C277A1B8-9562-4753-B1D7-D2C7DE3395E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75" name="Line 1744">
          <a:extLst>
            <a:ext uri="{FF2B5EF4-FFF2-40B4-BE49-F238E27FC236}">
              <a16:creationId xmlns:a16="http://schemas.microsoft.com/office/drawing/2014/main" xmlns="" id="{FC915A8F-9E52-476E-AAFE-73608EE1A31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76" name="Line 1745">
          <a:extLst>
            <a:ext uri="{FF2B5EF4-FFF2-40B4-BE49-F238E27FC236}">
              <a16:creationId xmlns:a16="http://schemas.microsoft.com/office/drawing/2014/main" xmlns="" id="{011C12B3-36D8-4617-94BF-523FC1C331F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77" name="Line 1746">
          <a:extLst>
            <a:ext uri="{FF2B5EF4-FFF2-40B4-BE49-F238E27FC236}">
              <a16:creationId xmlns:a16="http://schemas.microsoft.com/office/drawing/2014/main" xmlns="" id="{CCAB829D-3631-4D3C-9070-312674C3214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78" name="Line 1747">
          <a:extLst>
            <a:ext uri="{FF2B5EF4-FFF2-40B4-BE49-F238E27FC236}">
              <a16:creationId xmlns:a16="http://schemas.microsoft.com/office/drawing/2014/main" xmlns="" id="{27C15283-5815-4803-AEF5-221F4DBA3F1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79" name="Line 1748">
          <a:extLst>
            <a:ext uri="{FF2B5EF4-FFF2-40B4-BE49-F238E27FC236}">
              <a16:creationId xmlns:a16="http://schemas.microsoft.com/office/drawing/2014/main" xmlns="" id="{0B0EDF95-A0B0-4FCC-A97B-CBB46A5DD58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80" name="Line 1749">
          <a:extLst>
            <a:ext uri="{FF2B5EF4-FFF2-40B4-BE49-F238E27FC236}">
              <a16:creationId xmlns:a16="http://schemas.microsoft.com/office/drawing/2014/main" xmlns="" id="{D3AC7558-275B-4D20-A8AA-A0415A21AE4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81" name="Line 1750">
          <a:extLst>
            <a:ext uri="{FF2B5EF4-FFF2-40B4-BE49-F238E27FC236}">
              <a16:creationId xmlns:a16="http://schemas.microsoft.com/office/drawing/2014/main" xmlns="" id="{BDFEB3A4-9C22-4B19-8E76-4CAB0BB530A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82" name="Line 1751">
          <a:extLst>
            <a:ext uri="{FF2B5EF4-FFF2-40B4-BE49-F238E27FC236}">
              <a16:creationId xmlns:a16="http://schemas.microsoft.com/office/drawing/2014/main" xmlns="" id="{E176616B-2424-4448-A5F4-E3B1EA0B00D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83" name="Line 1752">
          <a:extLst>
            <a:ext uri="{FF2B5EF4-FFF2-40B4-BE49-F238E27FC236}">
              <a16:creationId xmlns:a16="http://schemas.microsoft.com/office/drawing/2014/main" xmlns="" id="{F29AD0E8-111F-4D83-B2E2-8A5F402635A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84" name="Line 1753">
          <a:extLst>
            <a:ext uri="{FF2B5EF4-FFF2-40B4-BE49-F238E27FC236}">
              <a16:creationId xmlns:a16="http://schemas.microsoft.com/office/drawing/2014/main" xmlns="" id="{3BE30C7C-DAD3-40B2-ABAE-C2F5CBA4024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85" name="Line 1754">
          <a:extLst>
            <a:ext uri="{FF2B5EF4-FFF2-40B4-BE49-F238E27FC236}">
              <a16:creationId xmlns:a16="http://schemas.microsoft.com/office/drawing/2014/main" xmlns="" id="{F9512CA4-BEA6-45F3-A1D6-27EAA5F8E5B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86" name="Line 1755">
          <a:extLst>
            <a:ext uri="{FF2B5EF4-FFF2-40B4-BE49-F238E27FC236}">
              <a16:creationId xmlns:a16="http://schemas.microsoft.com/office/drawing/2014/main" xmlns="" id="{2742CC62-3FD0-42E3-8F1B-E0A452458AC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87" name="Line 1756">
          <a:extLst>
            <a:ext uri="{FF2B5EF4-FFF2-40B4-BE49-F238E27FC236}">
              <a16:creationId xmlns:a16="http://schemas.microsoft.com/office/drawing/2014/main" xmlns="" id="{5F0C838D-B982-4310-BCB7-F83849FF243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88" name="Line 1743">
          <a:extLst>
            <a:ext uri="{FF2B5EF4-FFF2-40B4-BE49-F238E27FC236}">
              <a16:creationId xmlns:a16="http://schemas.microsoft.com/office/drawing/2014/main" xmlns="" id="{CC1D6158-8A08-435A-BF11-CC2E2FC986B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89" name="Line 1744">
          <a:extLst>
            <a:ext uri="{FF2B5EF4-FFF2-40B4-BE49-F238E27FC236}">
              <a16:creationId xmlns:a16="http://schemas.microsoft.com/office/drawing/2014/main" xmlns="" id="{9904D26E-E322-4383-B418-BE014BDD930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90" name="Line 1745">
          <a:extLst>
            <a:ext uri="{FF2B5EF4-FFF2-40B4-BE49-F238E27FC236}">
              <a16:creationId xmlns:a16="http://schemas.microsoft.com/office/drawing/2014/main" xmlns="" id="{2B690294-2567-49B5-931C-89AAB458B9A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91" name="Line 1746">
          <a:extLst>
            <a:ext uri="{FF2B5EF4-FFF2-40B4-BE49-F238E27FC236}">
              <a16:creationId xmlns:a16="http://schemas.microsoft.com/office/drawing/2014/main" xmlns="" id="{5B5F5210-0D1C-4E53-9490-ABE7BD98ED0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92" name="Line 1747">
          <a:extLst>
            <a:ext uri="{FF2B5EF4-FFF2-40B4-BE49-F238E27FC236}">
              <a16:creationId xmlns:a16="http://schemas.microsoft.com/office/drawing/2014/main" xmlns="" id="{7D0E7AC8-EEBF-4342-82D5-F0FA12990AC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93" name="Line 1748">
          <a:extLst>
            <a:ext uri="{FF2B5EF4-FFF2-40B4-BE49-F238E27FC236}">
              <a16:creationId xmlns:a16="http://schemas.microsoft.com/office/drawing/2014/main" xmlns="" id="{92EC1EE6-F197-4353-9630-D40645F904D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94" name="Line 1749">
          <a:extLst>
            <a:ext uri="{FF2B5EF4-FFF2-40B4-BE49-F238E27FC236}">
              <a16:creationId xmlns:a16="http://schemas.microsoft.com/office/drawing/2014/main" xmlns="" id="{7B219BC9-95F9-4B61-9ACA-2DDFAF2197F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95" name="Line 1750">
          <a:extLst>
            <a:ext uri="{FF2B5EF4-FFF2-40B4-BE49-F238E27FC236}">
              <a16:creationId xmlns:a16="http://schemas.microsoft.com/office/drawing/2014/main" xmlns="" id="{CB3455B6-E2AE-49D7-82DE-3C1B86662C5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96" name="Line 1751">
          <a:extLst>
            <a:ext uri="{FF2B5EF4-FFF2-40B4-BE49-F238E27FC236}">
              <a16:creationId xmlns:a16="http://schemas.microsoft.com/office/drawing/2014/main" xmlns="" id="{1FF6C246-BD1F-4EBC-A19D-C61DFD036A8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97" name="Line 1752">
          <a:extLst>
            <a:ext uri="{FF2B5EF4-FFF2-40B4-BE49-F238E27FC236}">
              <a16:creationId xmlns:a16="http://schemas.microsoft.com/office/drawing/2014/main" xmlns="" id="{153D0FFC-93D2-4C91-90E1-03530DEF6E4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98" name="Line 1753">
          <a:extLst>
            <a:ext uri="{FF2B5EF4-FFF2-40B4-BE49-F238E27FC236}">
              <a16:creationId xmlns:a16="http://schemas.microsoft.com/office/drawing/2014/main" xmlns="" id="{197BADAD-5B35-45F6-A7E7-9D68E32E684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99" name="Line 1754">
          <a:extLst>
            <a:ext uri="{FF2B5EF4-FFF2-40B4-BE49-F238E27FC236}">
              <a16:creationId xmlns:a16="http://schemas.microsoft.com/office/drawing/2014/main" xmlns="" id="{607E570D-1042-49A4-9CB3-807590471EE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00" name="Line 1755">
          <a:extLst>
            <a:ext uri="{FF2B5EF4-FFF2-40B4-BE49-F238E27FC236}">
              <a16:creationId xmlns:a16="http://schemas.microsoft.com/office/drawing/2014/main" xmlns="" id="{0C2195F1-E3E0-437B-85CB-CD98B5A3F2D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01" name="Line 1756">
          <a:extLst>
            <a:ext uri="{FF2B5EF4-FFF2-40B4-BE49-F238E27FC236}">
              <a16:creationId xmlns:a16="http://schemas.microsoft.com/office/drawing/2014/main" xmlns="" id="{50810F16-A664-4572-B3AA-7ED3DEF9DD6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02" name="Line 1743">
          <a:extLst>
            <a:ext uri="{FF2B5EF4-FFF2-40B4-BE49-F238E27FC236}">
              <a16:creationId xmlns:a16="http://schemas.microsoft.com/office/drawing/2014/main" xmlns="" id="{31FC952B-FBDB-42C6-98B9-98C19D3F126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03" name="Line 1744">
          <a:extLst>
            <a:ext uri="{FF2B5EF4-FFF2-40B4-BE49-F238E27FC236}">
              <a16:creationId xmlns:a16="http://schemas.microsoft.com/office/drawing/2014/main" xmlns="" id="{A9B336F3-62CA-4911-B0E7-929738647FB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04" name="Line 1745">
          <a:extLst>
            <a:ext uri="{FF2B5EF4-FFF2-40B4-BE49-F238E27FC236}">
              <a16:creationId xmlns:a16="http://schemas.microsoft.com/office/drawing/2014/main" xmlns="" id="{9BCFF6C9-E4CA-4333-8F06-C49A4FBB618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05" name="Line 1746">
          <a:extLst>
            <a:ext uri="{FF2B5EF4-FFF2-40B4-BE49-F238E27FC236}">
              <a16:creationId xmlns:a16="http://schemas.microsoft.com/office/drawing/2014/main" xmlns="" id="{FF18361E-B962-48CD-9A9F-9CC29CC21E6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06" name="Line 1747">
          <a:extLst>
            <a:ext uri="{FF2B5EF4-FFF2-40B4-BE49-F238E27FC236}">
              <a16:creationId xmlns:a16="http://schemas.microsoft.com/office/drawing/2014/main" xmlns="" id="{8F524304-8249-4824-BFCC-44AB740CF17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07" name="Line 1748">
          <a:extLst>
            <a:ext uri="{FF2B5EF4-FFF2-40B4-BE49-F238E27FC236}">
              <a16:creationId xmlns:a16="http://schemas.microsoft.com/office/drawing/2014/main" xmlns="" id="{EED5CB38-B138-4260-89E4-E3BB9D05C11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08" name="Line 1749">
          <a:extLst>
            <a:ext uri="{FF2B5EF4-FFF2-40B4-BE49-F238E27FC236}">
              <a16:creationId xmlns:a16="http://schemas.microsoft.com/office/drawing/2014/main" xmlns="" id="{62BC7BBE-2832-45DD-9EB1-2A1A3A9400D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09" name="Line 1750">
          <a:extLst>
            <a:ext uri="{FF2B5EF4-FFF2-40B4-BE49-F238E27FC236}">
              <a16:creationId xmlns:a16="http://schemas.microsoft.com/office/drawing/2014/main" xmlns="" id="{054FB2C6-B829-48B3-B5D6-F67311729C3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10" name="Line 1751">
          <a:extLst>
            <a:ext uri="{FF2B5EF4-FFF2-40B4-BE49-F238E27FC236}">
              <a16:creationId xmlns:a16="http://schemas.microsoft.com/office/drawing/2014/main" xmlns="" id="{DFBEE071-DCFF-47D7-A2EF-26D8B0965A1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11" name="Line 1752">
          <a:extLst>
            <a:ext uri="{FF2B5EF4-FFF2-40B4-BE49-F238E27FC236}">
              <a16:creationId xmlns:a16="http://schemas.microsoft.com/office/drawing/2014/main" xmlns="" id="{6352C296-42C0-48BF-946E-25FF451FD97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12" name="Line 1753">
          <a:extLst>
            <a:ext uri="{FF2B5EF4-FFF2-40B4-BE49-F238E27FC236}">
              <a16:creationId xmlns:a16="http://schemas.microsoft.com/office/drawing/2014/main" xmlns="" id="{7C0F72E6-401A-4273-BD4C-3C3E87A0955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13" name="Line 1754">
          <a:extLst>
            <a:ext uri="{FF2B5EF4-FFF2-40B4-BE49-F238E27FC236}">
              <a16:creationId xmlns:a16="http://schemas.microsoft.com/office/drawing/2014/main" xmlns="" id="{2F259B4E-6BC3-43DA-B0B2-B9954C34211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14" name="Line 1755">
          <a:extLst>
            <a:ext uri="{FF2B5EF4-FFF2-40B4-BE49-F238E27FC236}">
              <a16:creationId xmlns:a16="http://schemas.microsoft.com/office/drawing/2014/main" xmlns="" id="{8E4EABE0-62EC-4D67-87C8-DAB61DF029C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15" name="Line 1756">
          <a:extLst>
            <a:ext uri="{FF2B5EF4-FFF2-40B4-BE49-F238E27FC236}">
              <a16:creationId xmlns:a16="http://schemas.microsoft.com/office/drawing/2014/main" xmlns="" id="{54F07341-54AA-4E91-8698-E9EF657FCF0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16" name="Line 1743">
          <a:extLst>
            <a:ext uri="{FF2B5EF4-FFF2-40B4-BE49-F238E27FC236}">
              <a16:creationId xmlns:a16="http://schemas.microsoft.com/office/drawing/2014/main" xmlns="" id="{228A5050-12A1-4756-BF74-F9DFABD483E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17" name="Line 1744">
          <a:extLst>
            <a:ext uri="{FF2B5EF4-FFF2-40B4-BE49-F238E27FC236}">
              <a16:creationId xmlns:a16="http://schemas.microsoft.com/office/drawing/2014/main" xmlns="" id="{E4C35D77-0E33-4043-A2F9-D7029E6BF3E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18" name="Line 1745">
          <a:extLst>
            <a:ext uri="{FF2B5EF4-FFF2-40B4-BE49-F238E27FC236}">
              <a16:creationId xmlns:a16="http://schemas.microsoft.com/office/drawing/2014/main" xmlns="" id="{F8B6C664-99CE-4214-A00C-218C4D143A6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19" name="Line 1746">
          <a:extLst>
            <a:ext uri="{FF2B5EF4-FFF2-40B4-BE49-F238E27FC236}">
              <a16:creationId xmlns:a16="http://schemas.microsoft.com/office/drawing/2014/main" xmlns="" id="{49403E97-1B47-489F-B460-59592EB2C70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20" name="Line 1747">
          <a:extLst>
            <a:ext uri="{FF2B5EF4-FFF2-40B4-BE49-F238E27FC236}">
              <a16:creationId xmlns:a16="http://schemas.microsoft.com/office/drawing/2014/main" xmlns="" id="{7289C16A-09AD-49E4-BE9B-1CA41EF9607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21" name="Line 1748">
          <a:extLst>
            <a:ext uri="{FF2B5EF4-FFF2-40B4-BE49-F238E27FC236}">
              <a16:creationId xmlns:a16="http://schemas.microsoft.com/office/drawing/2014/main" xmlns="" id="{9F62E933-1D4B-4F9D-A74F-CF9CBB5A271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22" name="Line 1749">
          <a:extLst>
            <a:ext uri="{FF2B5EF4-FFF2-40B4-BE49-F238E27FC236}">
              <a16:creationId xmlns:a16="http://schemas.microsoft.com/office/drawing/2014/main" xmlns="" id="{97BBC486-FD7C-4C90-A521-D1D8473B52E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23" name="Line 1750">
          <a:extLst>
            <a:ext uri="{FF2B5EF4-FFF2-40B4-BE49-F238E27FC236}">
              <a16:creationId xmlns:a16="http://schemas.microsoft.com/office/drawing/2014/main" xmlns="" id="{7567F8B1-F9E2-4D3F-B06E-92F6DCFAF4D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24" name="Line 1751">
          <a:extLst>
            <a:ext uri="{FF2B5EF4-FFF2-40B4-BE49-F238E27FC236}">
              <a16:creationId xmlns:a16="http://schemas.microsoft.com/office/drawing/2014/main" xmlns="" id="{2CF5464F-CB48-4583-9886-6FAA755B3A7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25" name="Line 1752">
          <a:extLst>
            <a:ext uri="{FF2B5EF4-FFF2-40B4-BE49-F238E27FC236}">
              <a16:creationId xmlns:a16="http://schemas.microsoft.com/office/drawing/2014/main" xmlns="" id="{60B84D64-7F61-4288-B1EC-DDA11D68E11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26" name="Line 1753">
          <a:extLst>
            <a:ext uri="{FF2B5EF4-FFF2-40B4-BE49-F238E27FC236}">
              <a16:creationId xmlns:a16="http://schemas.microsoft.com/office/drawing/2014/main" xmlns="" id="{43024C1E-0FDC-4E84-BAA0-951175BCFF8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27" name="Line 1754">
          <a:extLst>
            <a:ext uri="{FF2B5EF4-FFF2-40B4-BE49-F238E27FC236}">
              <a16:creationId xmlns:a16="http://schemas.microsoft.com/office/drawing/2014/main" xmlns="" id="{F2BEDD36-9403-4008-9CCB-65A66CBDFC0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28" name="Line 1755">
          <a:extLst>
            <a:ext uri="{FF2B5EF4-FFF2-40B4-BE49-F238E27FC236}">
              <a16:creationId xmlns:a16="http://schemas.microsoft.com/office/drawing/2014/main" xmlns="" id="{6C1D4D47-1132-420A-8C8E-8C1AF56D656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29" name="Line 1756">
          <a:extLst>
            <a:ext uri="{FF2B5EF4-FFF2-40B4-BE49-F238E27FC236}">
              <a16:creationId xmlns:a16="http://schemas.microsoft.com/office/drawing/2014/main" xmlns="" id="{34E4B62A-19CA-4C85-AF90-63380E3A950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30" name="Line 3967">
          <a:extLst>
            <a:ext uri="{FF2B5EF4-FFF2-40B4-BE49-F238E27FC236}">
              <a16:creationId xmlns:a16="http://schemas.microsoft.com/office/drawing/2014/main" xmlns="" id="{07505B20-BB6B-4BCE-B06D-33D8C6ABF90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31" name="Line 3968">
          <a:extLst>
            <a:ext uri="{FF2B5EF4-FFF2-40B4-BE49-F238E27FC236}">
              <a16:creationId xmlns:a16="http://schemas.microsoft.com/office/drawing/2014/main" xmlns="" id="{AFF1BC60-B29D-4B4A-9E32-01DB8B20D17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32" name="Line 3969">
          <a:extLst>
            <a:ext uri="{FF2B5EF4-FFF2-40B4-BE49-F238E27FC236}">
              <a16:creationId xmlns:a16="http://schemas.microsoft.com/office/drawing/2014/main" xmlns="" id="{C1DF90B9-DCEB-4A2D-A395-05C79C2F6A2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33" name="Line 3970">
          <a:extLst>
            <a:ext uri="{FF2B5EF4-FFF2-40B4-BE49-F238E27FC236}">
              <a16:creationId xmlns:a16="http://schemas.microsoft.com/office/drawing/2014/main" xmlns="" id="{EF207664-880C-4855-BF29-3625DB4F69E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34" name="Line 3971">
          <a:extLst>
            <a:ext uri="{FF2B5EF4-FFF2-40B4-BE49-F238E27FC236}">
              <a16:creationId xmlns:a16="http://schemas.microsoft.com/office/drawing/2014/main" xmlns="" id="{EA447FF4-5DE2-4AA4-8A51-8C8CA372528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35" name="Line 3972">
          <a:extLst>
            <a:ext uri="{FF2B5EF4-FFF2-40B4-BE49-F238E27FC236}">
              <a16:creationId xmlns:a16="http://schemas.microsoft.com/office/drawing/2014/main" xmlns="" id="{59BD502C-F368-49C1-BF18-1B9C7B5E623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36" name="Line 3973">
          <a:extLst>
            <a:ext uri="{FF2B5EF4-FFF2-40B4-BE49-F238E27FC236}">
              <a16:creationId xmlns:a16="http://schemas.microsoft.com/office/drawing/2014/main" xmlns="" id="{9A1C39C8-672D-49F7-9BFF-00FEF483232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37" name="Line 3974">
          <a:extLst>
            <a:ext uri="{FF2B5EF4-FFF2-40B4-BE49-F238E27FC236}">
              <a16:creationId xmlns:a16="http://schemas.microsoft.com/office/drawing/2014/main" xmlns="" id="{40605694-69AC-4C6F-825B-AB40B6D016D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38" name="Line 3975">
          <a:extLst>
            <a:ext uri="{FF2B5EF4-FFF2-40B4-BE49-F238E27FC236}">
              <a16:creationId xmlns:a16="http://schemas.microsoft.com/office/drawing/2014/main" xmlns="" id="{24CF281C-E218-45A4-954D-4452FD7A43C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39" name="Line 3976">
          <a:extLst>
            <a:ext uri="{FF2B5EF4-FFF2-40B4-BE49-F238E27FC236}">
              <a16:creationId xmlns:a16="http://schemas.microsoft.com/office/drawing/2014/main" xmlns="" id="{8CAC7D6A-FE9C-4367-A634-3805D80C3F9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40" name="Line 3977">
          <a:extLst>
            <a:ext uri="{FF2B5EF4-FFF2-40B4-BE49-F238E27FC236}">
              <a16:creationId xmlns:a16="http://schemas.microsoft.com/office/drawing/2014/main" xmlns="" id="{A2EBA924-E86F-470D-BFE1-D5B2ED8E96E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41" name="Line 3978">
          <a:extLst>
            <a:ext uri="{FF2B5EF4-FFF2-40B4-BE49-F238E27FC236}">
              <a16:creationId xmlns:a16="http://schemas.microsoft.com/office/drawing/2014/main" xmlns="" id="{F2F7559C-43FE-4E50-9203-32A054F3F3A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42" name="Line 3979">
          <a:extLst>
            <a:ext uri="{FF2B5EF4-FFF2-40B4-BE49-F238E27FC236}">
              <a16:creationId xmlns:a16="http://schemas.microsoft.com/office/drawing/2014/main" xmlns="" id="{8E02D1B8-4D39-4045-B1F6-0C971721DCE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43" name="Line 3980">
          <a:extLst>
            <a:ext uri="{FF2B5EF4-FFF2-40B4-BE49-F238E27FC236}">
              <a16:creationId xmlns:a16="http://schemas.microsoft.com/office/drawing/2014/main" xmlns="" id="{1D4FA3B7-231F-4ED2-A31B-E77C6599EFE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44" name="Line 3981">
          <a:extLst>
            <a:ext uri="{FF2B5EF4-FFF2-40B4-BE49-F238E27FC236}">
              <a16:creationId xmlns:a16="http://schemas.microsoft.com/office/drawing/2014/main" xmlns="" id="{05F1FD45-06CC-4283-97C0-76B09B384EF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45" name="Line 3982">
          <a:extLst>
            <a:ext uri="{FF2B5EF4-FFF2-40B4-BE49-F238E27FC236}">
              <a16:creationId xmlns:a16="http://schemas.microsoft.com/office/drawing/2014/main" xmlns="" id="{B08BF237-03D5-45C3-97C5-E7F8C54AA3B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46" name="Line 3983">
          <a:extLst>
            <a:ext uri="{FF2B5EF4-FFF2-40B4-BE49-F238E27FC236}">
              <a16:creationId xmlns:a16="http://schemas.microsoft.com/office/drawing/2014/main" xmlns="" id="{944A7C3D-B9A4-41DA-A988-DD36E5BEF3E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47" name="Line 3984">
          <a:extLst>
            <a:ext uri="{FF2B5EF4-FFF2-40B4-BE49-F238E27FC236}">
              <a16:creationId xmlns:a16="http://schemas.microsoft.com/office/drawing/2014/main" xmlns="" id="{3EFFB5A2-C599-4276-A2C6-5A8C9C7C752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48" name="Line 3985">
          <a:extLst>
            <a:ext uri="{FF2B5EF4-FFF2-40B4-BE49-F238E27FC236}">
              <a16:creationId xmlns:a16="http://schemas.microsoft.com/office/drawing/2014/main" xmlns="" id="{3F564A3B-0BFC-4D15-B3FC-C133726974B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49" name="Line 3986">
          <a:extLst>
            <a:ext uri="{FF2B5EF4-FFF2-40B4-BE49-F238E27FC236}">
              <a16:creationId xmlns:a16="http://schemas.microsoft.com/office/drawing/2014/main" xmlns="" id="{6CCD02D0-2664-44DC-BFB5-767DFD0D14F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50" name="Line 3987">
          <a:extLst>
            <a:ext uri="{FF2B5EF4-FFF2-40B4-BE49-F238E27FC236}">
              <a16:creationId xmlns:a16="http://schemas.microsoft.com/office/drawing/2014/main" xmlns="" id="{3144FE15-EEB9-4ACD-9537-E6A57D1C679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51" name="Line 3988">
          <a:extLst>
            <a:ext uri="{FF2B5EF4-FFF2-40B4-BE49-F238E27FC236}">
              <a16:creationId xmlns:a16="http://schemas.microsoft.com/office/drawing/2014/main" xmlns="" id="{D1798FCA-74EC-4700-9B34-770796DA00D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52" name="Line 3989">
          <a:extLst>
            <a:ext uri="{FF2B5EF4-FFF2-40B4-BE49-F238E27FC236}">
              <a16:creationId xmlns:a16="http://schemas.microsoft.com/office/drawing/2014/main" xmlns="" id="{9830E8DE-78A5-42F1-895A-A07F11FE086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53" name="Line 3990">
          <a:extLst>
            <a:ext uri="{FF2B5EF4-FFF2-40B4-BE49-F238E27FC236}">
              <a16:creationId xmlns:a16="http://schemas.microsoft.com/office/drawing/2014/main" xmlns="" id="{44E9EBA4-753F-4292-AE42-266A31FA8B6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54" name="Line 3991">
          <a:extLst>
            <a:ext uri="{FF2B5EF4-FFF2-40B4-BE49-F238E27FC236}">
              <a16:creationId xmlns:a16="http://schemas.microsoft.com/office/drawing/2014/main" xmlns="" id="{B91B2655-79EC-4669-8CAD-897ECBCF53F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55" name="Line 3992">
          <a:extLst>
            <a:ext uri="{FF2B5EF4-FFF2-40B4-BE49-F238E27FC236}">
              <a16:creationId xmlns:a16="http://schemas.microsoft.com/office/drawing/2014/main" xmlns="" id="{166248D1-F674-4C3E-AEBB-F44C38064B1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56" name="Line 3993">
          <a:extLst>
            <a:ext uri="{FF2B5EF4-FFF2-40B4-BE49-F238E27FC236}">
              <a16:creationId xmlns:a16="http://schemas.microsoft.com/office/drawing/2014/main" xmlns="" id="{0A895375-7EE2-4223-9C43-97CC616A855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57" name="Line 3994">
          <a:extLst>
            <a:ext uri="{FF2B5EF4-FFF2-40B4-BE49-F238E27FC236}">
              <a16:creationId xmlns:a16="http://schemas.microsoft.com/office/drawing/2014/main" xmlns="" id="{F0488BEB-2977-4364-B90A-C9626C12A42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58" name="Line 3995">
          <a:extLst>
            <a:ext uri="{FF2B5EF4-FFF2-40B4-BE49-F238E27FC236}">
              <a16:creationId xmlns:a16="http://schemas.microsoft.com/office/drawing/2014/main" xmlns="" id="{84B094DF-D299-4598-BA41-1630882CB6D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59" name="Line 3996">
          <a:extLst>
            <a:ext uri="{FF2B5EF4-FFF2-40B4-BE49-F238E27FC236}">
              <a16:creationId xmlns:a16="http://schemas.microsoft.com/office/drawing/2014/main" xmlns="" id="{69D772B8-DF4D-43DD-BFFE-0EA09680B9D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60" name="Line 3997">
          <a:extLst>
            <a:ext uri="{FF2B5EF4-FFF2-40B4-BE49-F238E27FC236}">
              <a16:creationId xmlns:a16="http://schemas.microsoft.com/office/drawing/2014/main" xmlns="" id="{9D9695CB-32C7-4FA4-A95C-888C19BBF95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61" name="Line 3998">
          <a:extLst>
            <a:ext uri="{FF2B5EF4-FFF2-40B4-BE49-F238E27FC236}">
              <a16:creationId xmlns:a16="http://schemas.microsoft.com/office/drawing/2014/main" xmlns="" id="{5A78045F-6B78-46C7-A1C8-03E2E0754F2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62" name="Line 3999">
          <a:extLst>
            <a:ext uri="{FF2B5EF4-FFF2-40B4-BE49-F238E27FC236}">
              <a16:creationId xmlns:a16="http://schemas.microsoft.com/office/drawing/2014/main" xmlns="" id="{8D577D41-57C5-4677-BBE2-2ECB4D45E23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63" name="Line 4000">
          <a:extLst>
            <a:ext uri="{FF2B5EF4-FFF2-40B4-BE49-F238E27FC236}">
              <a16:creationId xmlns:a16="http://schemas.microsoft.com/office/drawing/2014/main" xmlns="" id="{C9015A2D-2A86-44C9-A237-A5B1665D761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64" name="Line 4001">
          <a:extLst>
            <a:ext uri="{FF2B5EF4-FFF2-40B4-BE49-F238E27FC236}">
              <a16:creationId xmlns:a16="http://schemas.microsoft.com/office/drawing/2014/main" xmlns="" id="{BA48914F-0902-4B1D-A75D-09A0F0843D5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65" name="Line 4002">
          <a:extLst>
            <a:ext uri="{FF2B5EF4-FFF2-40B4-BE49-F238E27FC236}">
              <a16:creationId xmlns:a16="http://schemas.microsoft.com/office/drawing/2014/main" xmlns="" id="{A98813A2-C11A-4C14-A255-BF399D87A24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66" name="Line 4003">
          <a:extLst>
            <a:ext uri="{FF2B5EF4-FFF2-40B4-BE49-F238E27FC236}">
              <a16:creationId xmlns:a16="http://schemas.microsoft.com/office/drawing/2014/main" xmlns="" id="{9D5BAB13-44F8-4463-9F0E-4FE35E3B403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67" name="Line 4004">
          <a:extLst>
            <a:ext uri="{FF2B5EF4-FFF2-40B4-BE49-F238E27FC236}">
              <a16:creationId xmlns:a16="http://schemas.microsoft.com/office/drawing/2014/main" xmlns="" id="{92F4683B-D81B-40CB-8CAF-EEA85597B46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68" name="Line 4005">
          <a:extLst>
            <a:ext uri="{FF2B5EF4-FFF2-40B4-BE49-F238E27FC236}">
              <a16:creationId xmlns:a16="http://schemas.microsoft.com/office/drawing/2014/main" xmlns="" id="{B762834A-3F99-4796-9A8C-B394AC1A16C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69" name="Line 4006">
          <a:extLst>
            <a:ext uri="{FF2B5EF4-FFF2-40B4-BE49-F238E27FC236}">
              <a16:creationId xmlns:a16="http://schemas.microsoft.com/office/drawing/2014/main" xmlns="" id="{27D61ABF-3AC9-426B-BA7E-3B1C03BDCC1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70" name="Line 4007">
          <a:extLst>
            <a:ext uri="{FF2B5EF4-FFF2-40B4-BE49-F238E27FC236}">
              <a16:creationId xmlns:a16="http://schemas.microsoft.com/office/drawing/2014/main" xmlns="" id="{217A3624-0E87-46E0-8657-02A15F64659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71" name="Line 4008">
          <a:extLst>
            <a:ext uri="{FF2B5EF4-FFF2-40B4-BE49-F238E27FC236}">
              <a16:creationId xmlns:a16="http://schemas.microsoft.com/office/drawing/2014/main" xmlns="" id="{BF3B5824-F7DF-401C-A715-BF73907296D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72" name="Line 1743">
          <a:extLst>
            <a:ext uri="{FF2B5EF4-FFF2-40B4-BE49-F238E27FC236}">
              <a16:creationId xmlns:a16="http://schemas.microsoft.com/office/drawing/2014/main" xmlns="" id="{9E01C864-715E-4683-83C5-B7DCF06378F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73" name="Line 1744">
          <a:extLst>
            <a:ext uri="{FF2B5EF4-FFF2-40B4-BE49-F238E27FC236}">
              <a16:creationId xmlns:a16="http://schemas.microsoft.com/office/drawing/2014/main" xmlns="" id="{8756A727-FE79-44D9-85BA-B3C35B9BB68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74" name="Line 1745">
          <a:extLst>
            <a:ext uri="{FF2B5EF4-FFF2-40B4-BE49-F238E27FC236}">
              <a16:creationId xmlns:a16="http://schemas.microsoft.com/office/drawing/2014/main" xmlns="" id="{1C654C36-C0EE-44A3-89F5-0FD5EA5D9A8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75" name="Line 1746">
          <a:extLst>
            <a:ext uri="{FF2B5EF4-FFF2-40B4-BE49-F238E27FC236}">
              <a16:creationId xmlns:a16="http://schemas.microsoft.com/office/drawing/2014/main" xmlns="" id="{B5CB1EA2-BCFD-48BA-9BA1-BB6D1FA1FD9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76" name="Line 1747">
          <a:extLst>
            <a:ext uri="{FF2B5EF4-FFF2-40B4-BE49-F238E27FC236}">
              <a16:creationId xmlns:a16="http://schemas.microsoft.com/office/drawing/2014/main" xmlns="" id="{F271CAA4-57AE-4F36-BD20-D6942330E7A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77" name="Line 1748">
          <a:extLst>
            <a:ext uri="{FF2B5EF4-FFF2-40B4-BE49-F238E27FC236}">
              <a16:creationId xmlns:a16="http://schemas.microsoft.com/office/drawing/2014/main" xmlns="" id="{D3160D67-2CB9-4132-BFB8-9596B466561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78" name="Line 1749">
          <a:extLst>
            <a:ext uri="{FF2B5EF4-FFF2-40B4-BE49-F238E27FC236}">
              <a16:creationId xmlns:a16="http://schemas.microsoft.com/office/drawing/2014/main" xmlns="" id="{205BEBFF-5FF1-4CA3-907D-E85DC412E2E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79" name="Line 1750">
          <a:extLst>
            <a:ext uri="{FF2B5EF4-FFF2-40B4-BE49-F238E27FC236}">
              <a16:creationId xmlns:a16="http://schemas.microsoft.com/office/drawing/2014/main" xmlns="" id="{F3868D1D-70EE-401F-AA63-ACF1ECFC4EE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80" name="Line 1751">
          <a:extLst>
            <a:ext uri="{FF2B5EF4-FFF2-40B4-BE49-F238E27FC236}">
              <a16:creationId xmlns:a16="http://schemas.microsoft.com/office/drawing/2014/main" xmlns="" id="{DDAFB90D-365F-4676-BAA1-6C41335B184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81" name="Line 1752">
          <a:extLst>
            <a:ext uri="{FF2B5EF4-FFF2-40B4-BE49-F238E27FC236}">
              <a16:creationId xmlns:a16="http://schemas.microsoft.com/office/drawing/2014/main" xmlns="" id="{D7FD1CB8-AB85-4FD3-BC6F-717618E75D6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82" name="Line 1753">
          <a:extLst>
            <a:ext uri="{FF2B5EF4-FFF2-40B4-BE49-F238E27FC236}">
              <a16:creationId xmlns:a16="http://schemas.microsoft.com/office/drawing/2014/main" xmlns="" id="{6ECAF3E0-7DF2-439E-A33F-3BF20F65954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83" name="Line 1754">
          <a:extLst>
            <a:ext uri="{FF2B5EF4-FFF2-40B4-BE49-F238E27FC236}">
              <a16:creationId xmlns:a16="http://schemas.microsoft.com/office/drawing/2014/main" xmlns="" id="{3ED3D310-B730-42E4-9818-3F10A92879C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84" name="Line 1755">
          <a:extLst>
            <a:ext uri="{FF2B5EF4-FFF2-40B4-BE49-F238E27FC236}">
              <a16:creationId xmlns:a16="http://schemas.microsoft.com/office/drawing/2014/main" xmlns="" id="{6F2A5E74-9673-42C3-ABCE-4E8D33BF232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85" name="Line 1756">
          <a:extLst>
            <a:ext uri="{FF2B5EF4-FFF2-40B4-BE49-F238E27FC236}">
              <a16:creationId xmlns:a16="http://schemas.microsoft.com/office/drawing/2014/main" xmlns="" id="{9B6673C8-0869-4D92-B7CB-E820BC01C00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86" name="Line 1743">
          <a:extLst>
            <a:ext uri="{FF2B5EF4-FFF2-40B4-BE49-F238E27FC236}">
              <a16:creationId xmlns:a16="http://schemas.microsoft.com/office/drawing/2014/main" xmlns="" id="{7C2855F8-A4C8-42BD-9919-16DC2A4D575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87" name="Line 1744">
          <a:extLst>
            <a:ext uri="{FF2B5EF4-FFF2-40B4-BE49-F238E27FC236}">
              <a16:creationId xmlns:a16="http://schemas.microsoft.com/office/drawing/2014/main" xmlns="" id="{CF9A4532-008E-491C-80E3-18B8CA33321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88" name="Line 1745">
          <a:extLst>
            <a:ext uri="{FF2B5EF4-FFF2-40B4-BE49-F238E27FC236}">
              <a16:creationId xmlns:a16="http://schemas.microsoft.com/office/drawing/2014/main" xmlns="" id="{0F83424A-8273-49B1-9C90-A247DD4BE4B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89" name="Line 1746">
          <a:extLst>
            <a:ext uri="{FF2B5EF4-FFF2-40B4-BE49-F238E27FC236}">
              <a16:creationId xmlns:a16="http://schemas.microsoft.com/office/drawing/2014/main" xmlns="" id="{C8126673-F9D2-44D6-A1BB-0AEA4FB3F01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90" name="Line 1747">
          <a:extLst>
            <a:ext uri="{FF2B5EF4-FFF2-40B4-BE49-F238E27FC236}">
              <a16:creationId xmlns:a16="http://schemas.microsoft.com/office/drawing/2014/main" xmlns="" id="{387B3DE0-729A-434E-8080-1A9EBB1B78B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91" name="Line 1748">
          <a:extLst>
            <a:ext uri="{FF2B5EF4-FFF2-40B4-BE49-F238E27FC236}">
              <a16:creationId xmlns:a16="http://schemas.microsoft.com/office/drawing/2014/main" xmlns="" id="{697C5045-1EE7-4243-AC2B-93AFF457778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92" name="Line 1749">
          <a:extLst>
            <a:ext uri="{FF2B5EF4-FFF2-40B4-BE49-F238E27FC236}">
              <a16:creationId xmlns:a16="http://schemas.microsoft.com/office/drawing/2014/main" xmlns="" id="{14BB4F2F-DDBA-4348-BD99-821C3629213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93" name="Line 1750">
          <a:extLst>
            <a:ext uri="{FF2B5EF4-FFF2-40B4-BE49-F238E27FC236}">
              <a16:creationId xmlns:a16="http://schemas.microsoft.com/office/drawing/2014/main" xmlns="" id="{E24906F0-0A24-4A16-8170-81A80F4E016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94" name="Line 1751">
          <a:extLst>
            <a:ext uri="{FF2B5EF4-FFF2-40B4-BE49-F238E27FC236}">
              <a16:creationId xmlns:a16="http://schemas.microsoft.com/office/drawing/2014/main" xmlns="" id="{A104BDFE-D18A-49A5-9CD8-DBF829F5530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95" name="Line 1752">
          <a:extLst>
            <a:ext uri="{FF2B5EF4-FFF2-40B4-BE49-F238E27FC236}">
              <a16:creationId xmlns:a16="http://schemas.microsoft.com/office/drawing/2014/main" xmlns="" id="{EC77BCC9-07FD-4303-A5ED-200B024BEC4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96" name="Line 1753">
          <a:extLst>
            <a:ext uri="{FF2B5EF4-FFF2-40B4-BE49-F238E27FC236}">
              <a16:creationId xmlns:a16="http://schemas.microsoft.com/office/drawing/2014/main" xmlns="" id="{FDEC676E-499C-436B-996C-93B4D930E21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97" name="Line 1754">
          <a:extLst>
            <a:ext uri="{FF2B5EF4-FFF2-40B4-BE49-F238E27FC236}">
              <a16:creationId xmlns:a16="http://schemas.microsoft.com/office/drawing/2014/main" xmlns="" id="{548296BB-2C93-4532-997D-4298EAFE271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98" name="Line 1755">
          <a:extLst>
            <a:ext uri="{FF2B5EF4-FFF2-40B4-BE49-F238E27FC236}">
              <a16:creationId xmlns:a16="http://schemas.microsoft.com/office/drawing/2014/main" xmlns="" id="{B8691C9A-13A7-40CE-B2AA-C3A7D3125BF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99" name="Line 1756">
          <a:extLst>
            <a:ext uri="{FF2B5EF4-FFF2-40B4-BE49-F238E27FC236}">
              <a16:creationId xmlns:a16="http://schemas.microsoft.com/office/drawing/2014/main" xmlns="" id="{0B1AE23C-BC6D-4F4A-B2E0-40139734C97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00" name="Line 1743">
          <a:extLst>
            <a:ext uri="{FF2B5EF4-FFF2-40B4-BE49-F238E27FC236}">
              <a16:creationId xmlns:a16="http://schemas.microsoft.com/office/drawing/2014/main" xmlns="" id="{84DC458E-3753-45BA-8C40-C1C1F22C1A1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01" name="Line 1744">
          <a:extLst>
            <a:ext uri="{FF2B5EF4-FFF2-40B4-BE49-F238E27FC236}">
              <a16:creationId xmlns:a16="http://schemas.microsoft.com/office/drawing/2014/main" xmlns="" id="{2D09CA86-8C88-4443-AC4B-41DE8AE82F7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02" name="Line 1745">
          <a:extLst>
            <a:ext uri="{FF2B5EF4-FFF2-40B4-BE49-F238E27FC236}">
              <a16:creationId xmlns:a16="http://schemas.microsoft.com/office/drawing/2014/main" xmlns="" id="{ED4C9519-9484-4E70-932A-D0F13B56651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03" name="Line 1746">
          <a:extLst>
            <a:ext uri="{FF2B5EF4-FFF2-40B4-BE49-F238E27FC236}">
              <a16:creationId xmlns:a16="http://schemas.microsoft.com/office/drawing/2014/main" xmlns="" id="{34E96FF6-228B-4AA5-B0A4-FC14DD358AE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04" name="Line 1747">
          <a:extLst>
            <a:ext uri="{FF2B5EF4-FFF2-40B4-BE49-F238E27FC236}">
              <a16:creationId xmlns:a16="http://schemas.microsoft.com/office/drawing/2014/main" xmlns="" id="{825628F1-98BC-423B-86A5-5D621B758DE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05" name="Line 1748">
          <a:extLst>
            <a:ext uri="{FF2B5EF4-FFF2-40B4-BE49-F238E27FC236}">
              <a16:creationId xmlns:a16="http://schemas.microsoft.com/office/drawing/2014/main" xmlns="" id="{69D99AA7-FA92-4EB6-B4E9-0D5536F1C17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06" name="Line 1749">
          <a:extLst>
            <a:ext uri="{FF2B5EF4-FFF2-40B4-BE49-F238E27FC236}">
              <a16:creationId xmlns:a16="http://schemas.microsoft.com/office/drawing/2014/main" xmlns="" id="{C78F03DA-0D58-4894-8B67-B3FB6BCBDC8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07" name="Line 1750">
          <a:extLst>
            <a:ext uri="{FF2B5EF4-FFF2-40B4-BE49-F238E27FC236}">
              <a16:creationId xmlns:a16="http://schemas.microsoft.com/office/drawing/2014/main" xmlns="" id="{5F726F52-4FDC-4D30-BE9E-E06B3DA63DA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08" name="Line 1751">
          <a:extLst>
            <a:ext uri="{FF2B5EF4-FFF2-40B4-BE49-F238E27FC236}">
              <a16:creationId xmlns:a16="http://schemas.microsoft.com/office/drawing/2014/main" xmlns="" id="{147D4BCF-D092-4A40-8467-579FE823875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09" name="Line 1752">
          <a:extLst>
            <a:ext uri="{FF2B5EF4-FFF2-40B4-BE49-F238E27FC236}">
              <a16:creationId xmlns:a16="http://schemas.microsoft.com/office/drawing/2014/main" xmlns="" id="{2753B31B-A4BE-4AB0-ADEC-EF7C729A2B7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10" name="Line 1753">
          <a:extLst>
            <a:ext uri="{FF2B5EF4-FFF2-40B4-BE49-F238E27FC236}">
              <a16:creationId xmlns:a16="http://schemas.microsoft.com/office/drawing/2014/main" xmlns="" id="{1A9095E6-D15F-4CE3-AF08-1F69876F5EE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11" name="Line 1754">
          <a:extLst>
            <a:ext uri="{FF2B5EF4-FFF2-40B4-BE49-F238E27FC236}">
              <a16:creationId xmlns:a16="http://schemas.microsoft.com/office/drawing/2014/main" xmlns="" id="{287A37B6-D517-445A-859C-F4EF231AE55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12" name="Line 1755">
          <a:extLst>
            <a:ext uri="{FF2B5EF4-FFF2-40B4-BE49-F238E27FC236}">
              <a16:creationId xmlns:a16="http://schemas.microsoft.com/office/drawing/2014/main" xmlns="" id="{0BC9CF56-8EA7-4EFF-BE8F-ED83B8987FD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13" name="Line 1756">
          <a:extLst>
            <a:ext uri="{FF2B5EF4-FFF2-40B4-BE49-F238E27FC236}">
              <a16:creationId xmlns:a16="http://schemas.microsoft.com/office/drawing/2014/main" xmlns="" id="{8CEB394F-9424-4DB1-88DE-7743581B685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14" name="Line 1743">
          <a:extLst>
            <a:ext uri="{FF2B5EF4-FFF2-40B4-BE49-F238E27FC236}">
              <a16:creationId xmlns:a16="http://schemas.microsoft.com/office/drawing/2014/main" xmlns="" id="{26FBA23B-31CD-4183-BFF9-795E6671455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15" name="Line 1744">
          <a:extLst>
            <a:ext uri="{FF2B5EF4-FFF2-40B4-BE49-F238E27FC236}">
              <a16:creationId xmlns:a16="http://schemas.microsoft.com/office/drawing/2014/main" xmlns="" id="{3C746E9D-1AC9-4056-AFA0-DB7E1D9552C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16" name="Line 1745">
          <a:extLst>
            <a:ext uri="{FF2B5EF4-FFF2-40B4-BE49-F238E27FC236}">
              <a16:creationId xmlns:a16="http://schemas.microsoft.com/office/drawing/2014/main" xmlns="" id="{2F3B23BA-0F62-434D-8DDB-B347BE34E99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17" name="Line 1746">
          <a:extLst>
            <a:ext uri="{FF2B5EF4-FFF2-40B4-BE49-F238E27FC236}">
              <a16:creationId xmlns:a16="http://schemas.microsoft.com/office/drawing/2014/main" xmlns="" id="{128805D4-4963-4F55-869E-1FAEBA51956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18" name="Line 1747">
          <a:extLst>
            <a:ext uri="{FF2B5EF4-FFF2-40B4-BE49-F238E27FC236}">
              <a16:creationId xmlns:a16="http://schemas.microsoft.com/office/drawing/2014/main" xmlns="" id="{DBDE89C9-7883-48E2-B6A9-A4F42DFB7F1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19" name="Line 1748">
          <a:extLst>
            <a:ext uri="{FF2B5EF4-FFF2-40B4-BE49-F238E27FC236}">
              <a16:creationId xmlns:a16="http://schemas.microsoft.com/office/drawing/2014/main" xmlns="" id="{59DCC900-491A-4983-B1F4-4D0F1C54CF9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20" name="Line 1749">
          <a:extLst>
            <a:ext uri="{FF2B5EF4-FFF2-40B4-BE49-F238E27FC236}">
              <a16:creationId xmlns:a16="http://schemas.microsoft.com/office/drawing/2014/main" xmlns="" id="{B46641EE-A4BE-4A48-B0F8-50EF329910D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21" name="Line 1750">
          <a:extLst>
            <a:ext uri="{FF2B5EF4-FFF2-40B4-BE49-F238E27FC236}">
              <a16:creationId xmlns:a16="http://schemas.microsoft.com/office/drawing/2014/main" xmlns="" id="{5D5D07C9-3B1A-43BB-88F4-E070022300F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22" name="Line 1751">
          <a:extLst>
            <a:ext uri="{FF2B5EF4-FFF2-40B4-BE49-F238E27FC236}">
              <a16:creationId xmlns:a16="http://schemas.microsoft.com/office/drawing/2014/main" xmlns="" id="{1514D6F7-C949-473E-BD66-04F8B3BF07D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23" name="Line 1752">
          <a:extLst>
            <a:ext uri="{FF2B5EF4-FFF2-40B4-BE49-F238E27FC236}">
              <a16:creationId xmlns:a16="http://schemas.microsoft.com/office/drawing/2014/main" xmlns="" id="{83F5702F-8633-4105-BE89-A6CE1F51450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24" name="Line 1753">
          <a:extLst>
            <a:ext uri="{FF2B5EF4-FFF2-40B4-BE49-F238E27FC236}">
              <a16:creationId xmlns:a16="http://schemas.microsoft.com/office/drawing/2014/main" xmlns="" id="{BE03B739-A3FA-4F95-B624-ADC45CC08C0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25" name="Line 1754">
          <a:extLst>
            <a:ext uri="{FF2B5EF4-FFF2-40B4-BE49-F238E27FC236}">
              <a16:creationId xmlns:a16="http://schemas.microsoft.com/office/drawing/2014/main" xmlns="" id="{3C906AFC-09A8-4DF0-B81A-2B1E1F835DA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26" name="Line 1755">
          <a:extLst>
            <a:ext uri="{FF2B5EF4-FFF2-40B4-BE49-F238E27FC236}">
              <a16:creationId xmlns:a16="http://schemas.microsoft.com/office/drawing/2014/main" xmlns="" id="{B52F4924-705B-4BB0-975D-8F0BB9970A1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27" name="Line 1756">
          <a:extLst>
            <a:ext uri="{FF2B5EF4-FFF2-40B4-BE49-F238E27FC236}">
              <a16:creationId xmlns:a16="http://schemas.microsoft.com/office/drawing/2014/main" xmlns="" id="{CBCE3637-C733-41FB-A071-AB658A8AB96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28" name="Line 1743">
          <a:extLst>
            <a:ext uri="{FF2B5EF4-FFF2-40B4-BE49-F238E27FC236}">
              <a16:creationId xmlns:a16="http://schemas.microsoft.com/office/drawing/2014/main" xmlns="" id="{10DA79E4-C0C8-4BA3-886D-4B48C8174A6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29" name="Line 1744">
          <a:extLst>
            <a:ext uri="{FF2B5EF4-FFF2-40B4-BE49-F238E27FC236}">
              <a16:creationId xmlns:a16="http://schemas.microsoft.com/office/drawing/2014/main" xmlns="" id="{4AA74A99-4704-41C9-A7CE-FC432A48130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30" name="Line 1745">
          <a:extLst>
            <a:ext uri="{FF2B5EF4-FFF2-40B4-BE49-F238E27FC236}">
              <a16:creationId xmlns:a16="http://schemas.microsoft.com/office/drawing/2014/main" xmlns="" id="{D3738713-14F7-4882-A774-63122EC9A05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31" name="Line 1746">
          <a:extLst>
            <a:ext uri="{FF2B5EF4-FFF2-40B4-BE49-F238E27FC236}">
              <a16:creationId xmlns:a16="http://schemas.microsoft.com/office/drawing/2014/main" xmlns="" id="{B6965E32-C9D1-4876-8CEF-FD87229EC95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32" name="Line 1747">
          <a:extLst>
            <a:ext uri="{FF2B5EF4-FFF2-40B4-BE49-F238E27FC236}">
              <a16:creationId xmlns:a16="http://schemas.microsoft.com/office/drawing/2014/main" xmlns="" id="{C15DA49C-2B5C-4E61-9DEC-A3F703B17A9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33" name="Line 1748">
          <a:extLst>
            <a:ext uri="{FF2B5EF4-FFF2-40B4-BE49-F238E27FC236}">
              <a16:creationId xmlns:a16="http://schemas.microsoft.com/office/drawing/2014/main" xmlns="" id="{97AEE80C-41AF-48F9-86EC-7E2D6EAB992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34" name="Line 1749">
          <a:extLst>
            <a:ext uri="{FF2B5EF4-FFF2-40B4-BE49-F238E27FC236}">
              <a16:creationId xmlns:a16="http://schemas.microsoft.com/office/drawing/2014/main" xmlns="" id="{BB805FE9-39DD-47B4-B57D-F47D0B3AFB5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35" name="Line 1750">
          <a:extLst>
            <a:ext uri="{FF2B5EF4-FFF2-40B4-BE49-F238E27FC236}">
              <a16:creationId xmlns:a16="http://schemas.microsoft.com/office/drawing/2014/main" xmlns="" id="{CAD79790-40EF-45A2-A3F3-4D989F337D5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36" name="Line 1751">
          <a:extLst>
            <a:ext uri="{FF2B5EF4-FFF2-40B4-BE49-F238E27FC236}">
              <a16:creationId xmlns:a16="http://schemas.microsoft.com/office/drawing/2014/main" xmlns="" id="{3F5955C5-1056-4DEB-87A4-EFBF475C306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37" name="Line 1752">
          <a:extLst>
            <a:ext uri="{FF2B5EF4-FFF2-40B4-BE49-F238E27FC236}">
              <a16:creationId xmlns:a16="http://schemas.microsoft.com/office/drawing/2014/main" xmlns="" id="{E5F4034B-5CCE-47A0-98BE-711CEF00BC5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38" name="Line 1753">
          <a:extLst>
            <a:ext uri="{FF2B5EF4-FFF2-40B4-BE49-F238E27FC236}">
              <a16:creationId xmlns:a16="http://schemas.microsoft.com/office/drawing/2014/main" xmlns="" id="{CA8B8F16-0150-4581-8BE9-1D76DC8C298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39" name="Line 1754">
          <a:extLst>
            <a:ext uri="{FF2B5EF4-FFF2-40B4-BE49-F238E27FC236}">
              <a16:creationId xmlns:a16="http://schemas.microsoft.com/office/drawing/2014/main" xmlns="" id="{62CA5D00-66E0-4406-B03D-C95DD77AB61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40" name="Line 1755">
          <a:extLst>
            <a:ext uri="{FF2B5EF4-FFF2-40B4-BE49-F238E27FC236}">
              <a16:creationId xmlns:a16="http://schemas.microsoft.com/office/drawing/2014/main" xmlns="" id="{E8DB81FE-79D8-45CF-8C91-E7ABB2B17B2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41" name="Line 1756">
          <a:extLst>
            <a:ext uri="{FF2B5EF4-FFF2-40B4-BE49-F238E27FC236}">
              <a16:creationId xmlns:a16="http://schemas.microsoft.com/office/drawing/2014/main" xmlns="" id="{8FB54D66-611D-4FEC-9D09-D456FDA819B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42" name="Line 3420">
          <a:extLst>
            <a:ext uri="{FF2B5EF4-FFF2-40B4-BE49-F238E27FC236}">
              <a16:creationId xmlns:a16="http://schemas.microsoft.com/office/drawing/2014/main" xmlns="" id="{77EE5C0F-AE59-483F-8BD0-5B18AB6A569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43" name="Line 3421">
          <a:extLst>
            <a:ext uri="{FF2B5EF4-FFF2-40B4-BE49-F238E27FC236}">
              <a16:creationId xmlns:a16="http://schemas.microsoft.com/office/drawing/2014/main" xmlns="" id="{7BF90DC5-731B-4502-8365-113DF32B3B8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44" name="Line 3422">
          <a:extLst>
            <a:ext uri="{FF2B5EF4-FFF2-40B4-BE49-F238E27FC236}">
              <a16:creationId xmlns:a16="http://schemas.microsoft.com/office/drawing/2014/main" xmlns="" id="{75039F39-6A80-44C6-9F8B-BE353DA6FE7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45" name="Line 3423">
          <a:extLst>
            <a:ext uri="{FF2B5EF4-FFF2-40B4-BE49-F238E27FC236}">
              <a16:creationId xmlns:a16="http://schemas.microsoft.com/office/drawing/2014/main" xmlns="" id="{455889B1-1954-4DA0-8788-EE936E8F950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46" name="Line 3424">
          <a:extLst>
            <a:ext uri="{FF2B5EF4-FFF2-40B4-BE49-F238E27FC236}">
              <a16:creationId xmlns:a16="http://schemas.microsoft.com/office/drawing/2014/main" xmlns="" id="{D4AE2710-8688-4F50-BDB3-230BC45AD85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47" name="Line 3425">
          <a:extLst>
            <a:ext uri="{FF2B5EF4-FFF2-40B4-BE49-F238E27FC236}">
              <a16:creationId xmlns:a16="http://schemas.microsoft.com/office/drawing/2014/main" xmlns="" id="{500821BA-97DD-4FF7-920C-48D3C848FB9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48" name="Line 3426">
          <a:extLst>
            <a:ext uri="{FF2B5EF4-FFF2-40B4-BE49-F238E27FC236}">
              <a16:creationId xmlns:a16="http://schemas.microsoft.com/office/drawing/2014/main" xmlns="" id="{2BFB0463-D9F8-43D8-BE36-A0B2592B985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49" name="Line 3427">
          <a:extLst>
            <a:ext uri="{FF2B5EF4-FFF2-40B4-BE49-F238E27FC236}">
              <a16:creationId xmlns:a16="http://schemas.microsoft.com/office/drawing/2014/main" xmlns="" id="{640B2A6C-CE36-4CC7-AAA0-4F58D8A47D8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50" name="Line 3428">
          <a:extLst>
            <a:ext uri="{FF2B5EF4-FFF2-40B4-BE49-F238E27FC236}">
              <a16:creationId xmlns:a16="http://schemas.microsoft.com/office/drawing/2014/main" xmlns="" id="{951FDD9F-380F-478D-8F65-25097CD9F6A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51" name="Line 3429">
          <a:extLst>
            <a:ext uri="{FF2B5EF4-FFF2-40B4-BE49-F238E27FC236}">
              <a16:creationId xmlns:a16="http://schemas.microsoft.com/office/drawing/2014/main" xmlns="" id="{40C9805D-122F-47CE-8BE7-56F64DB1839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52" name="Line 3430">
          <a:extLst>
            <a:ext uri="{FF2B5EF4-FFF2-40B4-BE49-F238E27FC236}">
              <a16:creationId xmlns:a16="http://schemas.microsoft.com/office/drawing/2014/main" xmlns="" id="{0490C4FE-E6E4-43C3-80DF-0B8A9444A54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53" name="Line 3431">
          <a:extLst>
            <a:ext uri="{FF2B5EF4-FFF2-40B4-BE49-F238E27FC236}">
              <a16:creationId xmlns:a16="http://schemas.microsoft.com/office/drawing/2014/main" xmlns="" id="{4E69F912-76C1-4C41-BE32-4D15AF0CB1A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54" name="Line 3432">
          <a:extLst>
            <a:ext uri="{FF2B5EF4-FFF2-40B4-BE49-F238E27FC236}">
              <a16:creationId xmlns:a16="http://schemas.microsoft.com/office/drawing/2014/main" xmlns="" id="{A7F588C8-2724-4260-ABB3-359D1BB25DC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55" name="Line 3433">
          <a:extLst>
            <a:ext uri="{FF2B5EF4-FFF2-40B4-BE49-F238E27FC236}">
              <a16:creationId xmlns:a16="http://schemas.microsoft.com/office/drawing/2014/main" xmlns="" id="{5F728E45-E3B6-4E5D-A1D7-1BF114B2899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56" name="Line 3434">
          <a:extLst>
            <a:ext uri="{FF2B5EF4-FFF2-40B4-BE49-F238E27FC236}">
              <a16:creationId xmlns:a16="http://schemas.microsoft.com/office/drawing/2014/main" xmlns="" id="{D7B0D2E6-39B3-4984-9D9C-2FB01B40E73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57" name="Line 3435">
          <a:extLst>
            <a:ext uri="{FF2B5EF4-FFF2-40B4-BE49-F238E27FC236}">
              <a16:creationId xmlns:a16="http://schemas.microsoft.com/office/drawing/2014/main" xmlns="" id="{39FD9E97-42CF-43C7-BF6C-5AC3A9BEE0F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58" name="Line 3436">
          <a:extLst>
            <a:ext uri="{FF2B5EF4-FFF2-40B4-BE49-F238E27FC236}">
              <a16:creationId xmlns:a16="http://schemas.microsoft.com/office/drawing/2014/main" xmlns="" id="{FA26A7E5-81AE-4579-9B17-340D7F2566B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59" name="Line 3437">
          <a:extLst>
            <a:ext uri="{FF2B5EF4-FFF2-40B4-BE49-F238E27FC236}">
              <a16:creationId xmlns:a16="http://schemas.microsoft.com/office/drawing/2014/main" xmlns="" id="{35619521-8A6A-4A55-81F9-A7B9CE1675F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60" name="Line 3438">
          <a:extLst>
            <a:ext uri="{FF2B5EF4-FFF2-40B4-BE49-F238E27FC236}">
              <a16:creationId xmlns:a16="http://schemas.microsoft.com/office/drawing/2014/main" xmlns="" id="{8FD3281B-0E41-414F-96D0-BA260BB678D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61" name="Line 3439">
          <a:extLst>
            <a:ext uri="{FF2B5EF4-FFF2-40B4-BE49-F238E27FC236}">
              <a16:creationId xmlns:a16="http://schemas.microsoft.com/office/drawing/2014/main" xmlns="" id="{0AE9E106-1F8C-4A01-8B32-1867964F4CA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62" name="Line 3440">
          <a:extLst>
            <a:ext uri="{FF2B5EF4-FFF2-40B4-BE49-F238E27FC236}">
              <a16:creationId xmlns:a16="http://schemas.microsoft.com/office/drawing/2014/main" xmlns="" id="{B956A7DE-192E-4BE7-A719-512E664E9BD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63" name="Line 3441">
          <a:extLst>
            <a:ext uri="{FF2B5EF4-FFF2-40B4-BE49-F238E27FC236}">
              <a16:creationId xmlns:a16="http://schemas.microsoft.com/office/drawing/2014/main" xmlns="" id="{9C0B1D53-087C-4729-8015-0D505A6BC97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64" name="Line 3442">
          <a:extLst>
            <a:ext uri="{FF2B5EF4-FFF2-40B4-BE49-F238E27FC236}">
              <a16:creationId xmlns:a16="http://schemas.microsoft.com/office/drawing/2014/main" xmlns="" id="{ECF0E3AD-F91D-4589-A900-CD3162A8969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65" name="Line 3443">
          <a:extLst>
            <a:ext uri="{FF2B5EF4-FFF2-40B4-BE49-F238E27FC236}">
              <a16:creationId xmlns:a16="http://schemas.microsoft.com/office/drawing/2014/main" xmlns="" id="{D0110411-A39B-4D2E-8CBE-D217E441365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66" name="Line 3444">
          <a:extLst>
            <a:ext uri="{FF2B5EF4-FFF2-40B4-BE49-F238E27FC236}">
              <a16:creationId xmlns:a16="http://schemas.microsoft.com/office/drawing/2014/main" xmlns="" id="{6010CBC4-8A6A-4DA7-90C0-D403DC86C1C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67" name="Line 3445">
          <a:extLst>
            <a:ext uri="{FF2B5EF4-FFF2-40B4-BE49-F238E27FC236}">
              <a16:creationId xmlns:a16="http://schemas.microsoft.com/office/drawing/2014/main" xmlns="" id="{84B48AC9-1D1B-4BA2-AF18-F15017D467C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68" name="Line 3446">
          <a:extLst>
            <a:ext uri="{FF2B5EF4-FFF2-40B4-BE49-F238E27FC236}">
              <a16:creationId xmlns:a16="http://schemas.microsoft.com/office/drawing/2014/main" xmlns="" id="{AA14FD28-4CF5-4739-A739-330741F3256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69" name="Line 3447">
          <a:extLst>
            <a:ext uri="{FF2B5EF4-FFF2-40B4-BE49-F238E27FC236}">
              <a16:creationId xmlns:a16="http://schemas.microsoft.com/office/drawing/2014/main" xmlns="" id="{4A5039EC-3281-4045-959B-F318ECF54CC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70" name="Line 3448">
          <a:extLst>
            <a:ext uri="{FF2B5EF4-FFF2-40B4-BE49-F238E27FC236}">
              <a16:creationId xmlns:a16="http://schemas.microsoft.com/office/drawing/2014/main" xmlns="" id="{C6BFD854-1CC8-47D2-B977-6D4D5EE1854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71" name="Line 3449">
          <a:extLst>
            <a:ext uri="{FF2B5EF4-FFF2-40B4-BE49-F238E27FC236}">
              <a16:creationId xmlns:a16="http://schemas.microsoft.com/office/drawing/2014/main" xmlns="" id="{A8176239-8E00-426C-8760-910ECDF3D44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72" name="Line 3450">
          <a:extLst>
            <a:ext uri="{FF2B5EF4-FFF2-40B4-BE49-F238E27FC236}">
              <a16:creationId xmlns:a16="http://schemas.microsoft.com/office/drawing/2014/main" xmlns="" id="{1EAD4219-E0ED-483B-B5AD-ECBB63CCD19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73" name="Line 3451">
          <a:extLst>
            <a:ext uri="{FF2B5EF4-FFF2-40B4-BE49-F238E27FC236}">
              <a16:creationId xmlns:a16="http://schemas.microsoft.com/office/drawing/2014/main" xmlns="" id="{FE027B59-713B-4E67-9EA3-8F9FF711FF3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74" name="Line 3452">
          <a:extLst>
            <a:ext uri="{FF2B5EF4-FFF2-40B4-BE49-F238E27FC236}">
              <a16:creationId xmlns:a16="http://schemas.microsoft.com/office/drawing/2014/main" xmlns="" id="{22AB0867-5DA5-4822-89CA-F7C6171FCEF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75" name="Line 3453">
          <a:extLst>
            <a:ext uri="{FF2B5EF4-FFF2-40B4-BE49-F238E27FC236}">
              <a16:creationId xmlns:a16="http://schemas.microsoft.com/office/drawing/2014/main" xmlns="" id="{1946098C-3DF3-4F47-A37A-CCBBFCDD5D9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76" name="Line 3454">
          <a:extLst>
            <a:ext uri="{FF2B5EF4-FFF2-40B4-BE49-F238E27FC236}">
              <a16:creationId xmlns:a16="http://schemas.microsoft.com/office/drawing/2014/main" xmlns="" id="{350EDDC4-D9D3-4991-BE13-C853B9CDE5E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77" name="Line 3420">
          <a:extLst>
            <a:ext uri="{FF2B5EF4-FFF2-40B4-BE49-F238E27FC236}">
              <a16:creationId xmlns:a16="http://schemas.microsoft.com/office/drawing/2014/main" xmlns="" id="{5E6CA031-5F7F-4CDB-985A-ACF086627B8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78" name="Line 3421">
          <a:extLst>
            <a:ext uri="{FF2B5EF4-FFF2-40B4-BE49-F238E27FC236}">
              <a16:creationId xmlns:a16="http://schemas.microsoft.com/office/drawing/2014/main" xmlns="" id="{6CAD6894-3C72-4EE4-8EA4-1BCE0232B74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79" name="Line 3422">
          <a:extLst>
            <a:ext uri="{FF2B5EF4-FFF2-40B4-BE49-F238E27FC236}">
              <a16:creationId xmlns:a16="http://schemas.microsoft.com/office/drawing/2014/main" xmlns="" id="{165287A7-9723-4A0B-8A8A-40FB716C738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80" name="Line 3423">
          <a:extLst>
            <a:ext uri="{FF2B5EF4-FFF2-40B4-BE49-F238E27FC236}">
              <a16:creationId xmlns:a16="http://schemas.microsoft.com/office/drawing/2014/main" xmlns="" id="{F98049BB-02CE-4CE9-AB80-9379E720295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81" name="Line 3424">
          <a:extLst>
            <a:ext uri="{FF2B5EF4-FFF2-40B4-BE49-F238E27FC236}">
              <a16:creationId xmlns:a16="http://schemas.microsoft.com/office/drawing/2014/main" xmlns="" id="{079560A0-E075-429B-8852-6BC5E4A1034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82" name="Line 3425">
          <a:extLst>
            <a:ext uri="{FF2B5EF4-FFF2-40B4-BE49-F238E27FC236}">
              <a16:creationId xmlns:a16="http://schemas.microsoft.com/office/drawing/2014/main" xmlns="" id="{E7AB53C5-FD3E-4A65-9288-D7C64AC0A92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83" name="Line 3426">
          <a:extLst>
            <a:ext uri="{FF2B5EF4-FFF2-40B4-BE49-F238E27FC236}">
              <a16:creationId xmlns:a16="http://schemas.microsoft.com/office/drawing/2014/main" xmlns="" id="{09A09B53-375E-4289-9FC7-E17FE8424C7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84" name="Line 3427">
          <a:extLst>
            <a:ext uri="{FF2B5EF4-FFF2-40B4-BE49-F238E27FC236}">
              <a16:creationId xmlns:a16="http://schemas.microsoft.com/office/drawing/2014/main" xmlns="" id="{ABD34AD8-3006-4291-AF77-9934D4C30D9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85" name="Line 3428">
          <a:extLst>
            <a:ext uri="{FF2B5EF4-FFF2-40B4-BE49-F238E27FC236}">
              <a16:creationId xmlns:a16="http://schemas.microsoft.com/office/drawing/2014/main" xmlns="" id="{F3337A66-D8A7-4866-A8D2-D8E313EA0F2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86" name="Line 3429">
          <a:extLst>
            <a:ext uri="{FF2B5EF4-FFF2-40B4-BE49-F238E27FC236}">
              <a16:creationId xmlns:a16="http://schemas.microsoft.com/office/drawing/2014/main" xmlns="" id="{C6F748F9-F763-4903-892E-F2E482D346C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87" name="Line 3430">
          <a:extLst>
            <a:ext uri="{FF2B5EF4-FFF2-40B4-BE49-F238E27FC236}">
              <a16:creationId xmlns:a16="http://schemas.microsoft.com/office/drawing/2014/main" xmlns="" id="{30B7674F-7EDF-421B-9765-72163D0C82E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88" name="Line 3431">
          <a:extLst>
            <a:ext uri="{FF2B5EF4-FFF2-40B4-BE49-F238E27FC236}">
              <a16:creationId xmlns:a16="http://schemas.microsoft.com/office/drawing/2014/main" xmlns="" id="{D31A02C0-DE33-42A5-A6D5-D55A3CBB562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89" name="Line 3432">
          <a:extLst>
            <a:ext uri="{FF2B5EF4-FFF2-40B4-BE49-F238E27FC236}">
              <a16:creationId xmlns:a16="http://schemas.microsoft.com/office/drawing/2014/main" xmlns="" id="{5BBDB8FA-E67F-4D34-A31A-26031B549B5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90" name="Line 3433">
          <a:extLst>
            <a:ext uri="{FF2B5EF4-FFF2-40B4-BE49-F238E27FC236}">
              <a16:creationId xmlns:a16="http://schemas.microsoft.com/office/drawing/2014/main" xmlns="" id="{13065405-9008-4FAF-A879-CBDC52D8260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91" name="Line 3434">
          <a:extLst>
            <a:ext uri="{FF2B5EF4-FFF2-40B4-BE49-F238E27FC236}">
              <a16:creationId xmlns:a16="http://schemas.microsoft.com/office/drawing/2014/main" xmlns="" id="{09698191-598A-4966-A84C-2A52071BE77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92" name="Line 3435">
          <a:extLst>
            <a:ext uri="{FF2B5EF4-FFF2-40B4-BE49-F238E27FC236}">
              <a16:creationId xmlns:a16="http://schemas.microsoft.com/office/drawing/2014/main" xmlns="" id="{DABC28C3-7F2C-497F-9F5A-284C6BC9E86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93" name="Line 3436">
          <a:extLst>
            <a:ext uri="{FF2B5EF4-FFF2-40B4-BE49-F238E27FC236}">
              <a16:creationId xmlns:a16="http://schemas.microsoft.com/office/drawing/2014/main" xmlns="" id="{DAEE978A-E967-4888-BB76-827E459CBB4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94" name="Line 3437">
          <a:extLst>
            <a:ext uri="{FF2B5EF4-FFF2-40B4-BE49-F238E27FC236}">
              <a16:creationId xmlns:a16="http://schemas.microsoft.com/office/drawing/2014/main" xmlns="" id="{70250954-70AA-4E4D-ACAF-22D1335F14B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95" name="Line 3438">
          <a:extLst>
            <a:ext uri="{FF2B5EF4-FFF2-40B4-BE49-F238E27FC236}">
              <a16:creationId xmlns:a16="http://schemas.microsoft.com/office/drawing/2014/main" xmlns="" id="{F94D5C65-978C-40C0-B3A7-27BC9439FFA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96" name="Line 3439">
          <a:extLst>
            <a:ext uri="{FF2B5EF4-FFF2-40B4-BE49-F238E27FC236}">
              <a16:creationId xmlns:a16="http://schemas.microsoft.com/office/drawing/2014/main" xmlns="" id="{064FE5B3-F474-46E7-9348-8E2B2AEB437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97" name="Line 3440">
          <a:extLst>
            <a:ext uri="{FF2B5EF4-FFF2-40B4-BE49-F238E27FC236}">
              <a16:creationId xmlns:a16="http://schemas.microsoft.com/office/drawing/2014/main" xmlns="" id="{BAFC71F9-BDEF-4DF0-AD4D-2C205F2C0D8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98" name="Line 3441">
          <a:extLst>
            <a:ext uri="{FF2B5EF4-FFF2-40B4-BE49-F238E27FC236}">
              <a16:creationId xmlns:a16="http://schemas.microsoft.com/office/drawing/2014/main" xmlns="" id="{82CCBFA5-E4DC-42A8-9764-89309C34F7A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99" name="Line 3442">
          <a:extLst>
            <a:ext uri="{FF2B5EF4-FFF2-40B4-BE49-F238E27FC236}">
              <a16:creationId xmlns:a16="http://schemas.microsoft.com/office/drawing/2014/main" xmlns="" id="{479B7F57-734A-4EB4-8A27-67A39443C73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00" name="Line 3443">
          <a:extLst>
            <a:ext uri="{FF2B5EF4-FFF2-40B4-BE49-F238E27FC236}">
              <a16:creationId xmlns:a16="http://schemas.microsoft.com/office/drawing/2014/main" xmlns="" id="{6BC42985-D331-4882-95F0-5B4E7E50548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01" name="Line 3444">
          <a:extLst>
            <a:ext uri="{FF2B5EF4-FFF2-40B4-BE49-F238E27FC236}">
              <a16:creationId xmlns:a16="http://schemas.microsoft.com/office/drawing/2014/main" xmlns="" id="{398D5704-4CEF-4974-850E-D7AEBEAA58E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02" name="Line 3445">
          <a:extLst>
            <a:ext uri="{FF2B5EF4-FFF2-40B4-BE49-F238E27FC236}">
              <a16:creationId xmlns:a16="http://schemas.microsoft.com/office/drawing/2014/main" xmlns="" id="{8CED6DAB-9948-4FAC-9C81-26C28A31DA6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03" name="Line 3446">
          <a:extLst>
            <a:ext uri="{FF2B5EF4-FFF2-40B4-BE49-F238E27FC236}">
              <a16:creationId xmlns:a16="http://schemas.microsoft.com/office/drawing/2014/main" xmlns="" id="{DC8A1E2C-2EE2-4477-A60F-C5BFAD6A99E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04" name="Line 3447">
          <a:extLst>
            <a:ext uri="{FF2B5EF4-FFF2-40B4-BE49-F238E27FC236}">
              <a16:creationId xmlns:a16="http://schemas.microsoft.com/office/drawing/2014/main" xmlns="" id="{C0791A4D-60B8-48C0-A2BD-90F500A60F4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05" name="Line 3448">
          <a:extLst>
            <a:ext uri="{FF2B5EF4-FFF2-40B4-BE49-F238E27FC236}">
              <a16:creationId xmlns:a16="http://schemas.microsoft.com/office/drawing/2014/main" xmlns="" id="{BF6D734C-3981-4439-805C-64457CCBE16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06" name="Line 3449">
          <a:extLst>
            <a:ext uri="{FF2B5EF4-FFF2-40B4-BE49-F238E27FC236}">
              <a16:creationId xmlns:a16="http://schemas.microsoft.com/office/drawing/2014/main" xmlns="" id="{43E3DF2D-1FCA-49D0-B4E9-3714DD349CA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07" name="Line 3450">
          <a:extLst>
            <a:ext uri="{FF2B5EF4-FFF2-40B4-BE49-F238E27FC236}">
              <a16:creationId xmlns:a16="http://schemas.microsoft.com/office/drawing/2014/main" xmlns="" id="{6B78955C-9B1F-4F7E-94F3-F90C6AA0095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08" name="Line 3451">
          <a:extLst>
            <a:ext uri="{FF2B5EF4-FFF2-40B4-BE49-F238E27FC236}">
              <a16:creationId xmlns:a16="http://schemas.microsoft.com/office/drawing/2014/main" xmlns="" id="{C995441D-B111-4284-9578-18D30AA8213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09" name="Line 3452">
          <a:extLst>
            <a:ext uri="{FF2B5EF4-FFF2-40B4-BE49-F238E27FC236}">
              <a16:creationId xmlns:a16="http://schemas.microsoft.com/office/drawing/2014/main" xmlns="" id="{B14EB971-A6C0-4209-B11C-CECDFD575D2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10" name="Line 3453">
          <a:extLst>
            <a:ext uri="{FF2B5EF4-FFF2-40B4-BE49-F238E27FC236}">
              <a16:creationId xmlns:a16="http://schemas.microsoft.com/office/drawing/2014/main" xmlns="" id="{0D6DBD57-2CC0-4E6E-8274-D2D90250254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11" name="Line 3454">
          <a:extLst>
            <a:ext uri="{FF2B5EF4-FFF2-40B4-BE49-F238E27FC236}">
              <a16:creationId xmlns:a16="http://schemas.microsoft.com/office/drawing/2014/main" xmlns="" id="{7C690991-8027-4497-91AF-853CFB39A33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12" name="Line 3420">
          <a:extLst>
            <a:ext uri="{FF2B5EF4-FFF2-40B4-BE49-F238E27FC236}">
              <a16:creationId xmlns:a16="http://schemas.microsoft.com/office/drawing/2014/main" xmlns="" id="{56C14DC8-4C97-4001-BF6F-2902C6BFC3E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13" name="Line 3421">
          <a:extLst>
            <a:ext uri="{FF2B5EF4-FFF2-40B4-BE49-F238E27FC236}">
              <a16:creationId xmlns:a16="http://schemas.microsoft.com/office/drawing/2014/main" xmlns="" id="{5E530446-D52E-4240-8CD0-E5E7EF09270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14" name="Line 3422">
          <a:extLst>
            <a:ext uri="{FF2B5EF4-FFF2-40B4-BE49-F238E27FC236}">
              <a16:creationId xmlns:a16="http://schemas.microsoft.com/office/drawing/2014/main" xmlns="" id="{B2E3C2E1-9E4C-4307-B447-4290FFC2305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15" name="Line 3423">
          <a:extLst>
            <a:ext uri="{FF2B5EF4-FFF2-40B4-BE49-F238E27FC236}">
              <a16:creationId xmlns:a16="http://schemas.microsoft.com/office/drawing/2014/main" xmlns="" id="{8194E288-3974-429C-94CE-311B82B9D56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16" name="Line 3424">
          <a:extLst>
            <a:ext uri="{FF2B5EF4-FFF2-40B4-BE49-F238E27FC236}">
              <a16:creationId xmlns:a16="http://schemas.microsoft.com/office/drawing/2014/main" xmlns="" id="{68489B07-32A7-4AE2-919B-B770841EA37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17" name="Line 3425">
          <a:extLst>
            <a:ext uri="{FF2B5EF4-FFF2-40B4-BE49-F238E27FC236}">
              <a16:creationId xmlns:a16="http://schemas.microsoft.com/office/drawing/2014/main" xmlns="" id="{9DFE72EA-E962-402D-A36D-6809DD71B1A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18" name="Line 3426">
          <a:extLst>
            <a:ext uri="{FF2B5EF4-FFF2-40B4-BE49-F238E27FC236}">
              <a16:creationId xmlns:a16="http://schemas.microsoft.com/office/drawing/2014/main" xmlns="" id="{A9CC1928-DBDC-4258-BF22-F1D7FEC391F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19" name="Line 3427">
          <a:extLst>
            <a:ext uri="{FF2B5EF4-FFF2-40B4-BE49-F238E27FC236}">
              <a16:creationId xmlns:a16="http://schemas.microsoft.com/office/drawing/2014/main" xmlns="" id="{88FD1EAC-B38F-4A90-AF6E-05A76C45C89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20" name="Line 3428">
          <a:extLst>
            <a:ext uri="{FF2B5EF4-FFF2-40B4-BE49-F238E27FC236}">
              <a16:creationId xmlns:a16="http://schemas.microsoft.com/office/drawing/2014/main" xmlns="" id="{DB40CD4D-1E12-48C9-92C0-4EFA69C4210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21" name="Line 3429">
          <a:extLst>
            <a:ext uri="{FF2B5EF4-FFF2-40B4-BE49-F238E27FC236}">
              <a16:creationId xmlns:a16="http://schemas.microsoft.com/office/drawing/2014/main" xmlns="" id="{D0160401-1C31-43D3-8A90-2FB6ED61708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22" name="Line 3430">
          <a:extLst>
            <a:ext uri="{FF2B5EF4-FFF2-40B4-BE49-F238E27FC236}">
              <a16:creationId xmlns:a16="http://schemas.microsoft.com/office/drawing/2014/main" xmlns="" id="{0935E0BC-A01C-4060-A6BC-97F8B33B0E8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23" name="Line 3431">
          <a:extLst>
            <a:ext uri="{FF2B5EF4-FFF2-40B4-BE49-F238E27FC236}">
              <a16:creationId xmlns:a16="http://schemas.microsoft.com/office/drawing/2014/main" xmlns="" id="{A66A1F6F-B63E-4B1F-8282-366E7C27E5D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24" name="Line 3432">
          <a:extLst>
            <a:ext uri="{FF2B5EF4-FFF2-40B4-BE49-F238E27FC236}">
              <a16:creationId xmlns:a16="http://schemas.microsoft.com/office/drawing/2014/main" xmlns="" id="{31015A7D-4D9C-46F6-932B-F7BBEFC6779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25" name="Line 3433">
          <a:extLst>
            <a:ext uri="{FF2B5EF4-FFF2-40B4-BE49-F238E27FC236}">
              <a16:creationId xmlns:a16="http://schemas.microsoft.com/office/drawing/2014/main" xmlns="" id="{B25EC80E-F8CF-48D9-944E-A4536FA6D36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26" name="Line 3434">
          <a:extLst>
            <a:ext uri="{FF2B5EF4-FFF2-40B4-BE49-F238E27FC236}">
              <a16:creationId xmlns:a16="http://schemas.microsoft.com/office/drawing/2014/main" xmlns="" id="{7A49998E-EA52-4ECE-9CB3-3E3AC06A50A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27" name="Line 3435">
          <a:extLst>
            <a:ext uri="{FF2B5EF4-FFF2-40B4-BE49-F238E27FC236}">
              <a16:creationId xmlns:a16="http://schemas.microsoft.com/office/drawing/2014/main" xmlns="" id="{1349455D-91D1-4A4F-9816-2BE5F7E54F4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28" name="Line 3436">
          <a:extLst>
            <a:ext uri="{FF2B5EF4-FFF2-40B4-BE49-F238E27FC236}">
              <a16:creationId xmlns:a16="http://schemas.microsoft.com/office/drawing/2014/main" xmlns="" id="{6696449B-BCE6-4ED6-BC5A-4CC4BEC50F9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29" name="Line 3437">
          <a:extLst>
            <a:ext uri="{FF2B5EF4-FFF2-40B4-BE49-F238E27FC236}">
              <a16:creationId xmlns:a16="http://schemas.microsoft.com/office/drawing/2014/main" xmlns="" id="{9B095CBD-7BD5-47ED-BB74-DB8071AC9A7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30" name="Line 3438">
          <a:extLst>
            <a:ext uri="{FF2B5EF4-FFF2-40B4-BE49-F238E27FC236}">
              <a16:creationId xmlns:a16="http://schemas.microsoft.com/office/drawing/2014/main" xmlns="" id="{8E235927-C9B7-4CB4-A91D-066D8A10509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31" name="Line 3439">
          <a:extLst>
            <a:ext uri="{FF2B5EF4-FFF2-40B4-BE49-F238E27FC236}">
              <a16:creationId xmlns:a16="http://schemas.microsoft.com/office/drawing/2014/main" xmlns="" id="{6BF8B4FF-6E86-4012-ACDD-F6B8208F27C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32" name="Line 3440">
          <a:extLst>
            <a:ext uri="{FF2B5EF4-FFF2-40B4-BE49-F238E27FC236}">
              <a16:creationId xmlns:a16="http://schemas.microsoft.com/office/drawing/2014/main" xmlns="" id="{0AE4C8CB-B020-41B2-89B0-496BC41CC47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33" name="Line 3441">
          <a:extLst>
            <a:ext uri="{FF2B5EF4-FFF2-40B4-BE49-F238E27FC236}">
              <a16:creationId xmlns:a16="http://schemas.microsoft.com/office/drawing/2014/main" xmlns="" id="{0BEB7742-3D87-493A-A373-821F6134EE9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34" name="Line 3442">
          <a:extLst>
            <a:ext uri="{FF2B5EF4-FFF2-40B4-BE49-F238E27FC236}">
              <a16:creationId xmlns:a16="http://schemas.microsoft.com/office/drawing/2014/main" xmlns="" id="{0BBC5171-DFBD-4CCC-99C5-BC8FA5E692A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35" name="Line 3443">
          <a:extLst>
            <a:ext uri="{FF2B5EF4-FFF2-40B4-BE49-F238E27FC236}">
              <a16:creationId xmlns:a16="http://schemas.microsoft.com/office/drawing/2014/main" xmlns="" id="{581388B7-9724-4320-968B-398BDBCB0B9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36" name="Line 3444">
          <a:extLst>
            <a:ext uri="{FF2B5EF4-FFF2-40B4-BE49-F238E27FC236}">
              <a16:creationId xmlns:a16="http://schemas.microsoft.com/office/drawing/2014/main" xmlns="" id="{A851BD48-3DBB-4AC5-8BC5-4F6B6648061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37" name="Line 3445">
          <a:extLst>
            <a:ext uri="{FF2B5EF4-FFF2-40B4-BE49-F238E27FC236}">
              <a16:creationId xmlns:a16="http://schemas.microsoft.com/office/drawing/2014/main" xmlns="" id="{F6E2216D-3107-46EB-B990-7676BBC5DB8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38" name="Line 3446">
          <a:extLst>
            <a:ext uri="{FF2B5EF4-FFF2-40B4-BE49-F238E27FC236}">
              <a16:creationId xmlns:a16="http://schemas.microsoft.com/office/drawing/2014/main" xmlns="" id="{7E161DA5-FFF2-4246-9968-5CEF654734A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39" name="Line 3447">
          <a:extLst>
            <a:ext uri="{FF2B5EF4-FFF2-40B4-BE49-F238E27FC236}">
              <a16:creationId xmlns:a16="http://schemas.microsoft.com/office/drawing/2014/main" xmlns="" id="{43879AD8-B82D-4887-A032-263E3A9B67F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40" name="Line 3448">
          <a:extLst>
            <a:ext uri="{FF2B5EF4-FFF2-40B4-BE49-F238E27FC236}">
              <a16:creationId xmlns:a16="http://schemas.microsoft.com/office/drawing/2014/main" xmlns="" id="{DEFBC655-1ECB-4D18-ADA1-85ACAEC093F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41" name="Line 3449">
          <a:extLst>
            <a:ext uri="{FF2B5EF4-FFF2-40B4-BE49-F238E27FC236}">
              <a16:creationId xmlns:a16="http://schemas.microsoft.com/office/drawing/2014/main" xmlns="" id="{DB05EABB-9050-4C76-A650-7F703DDE812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42" name="Line 3450">
          <a:extLst>
            <a:ext uri="{FF2B5EF4-FFF2-40B4-BE49-F238E27FC236}">
              <a16:creationId xmlns:a16="http://schemas.microsoft.com/office/drawing/2014/main" xmlns="" id="{0D80D176-44A7-4A8A-A3B5-C3B57A72955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43" name="Line 3451">
          <a:extLst>
            <a:ext uri="{FF2B5EF4-FFF2-40B4-BE49-F238E27FC236}">
              <a16:creationId xmlns:a16="http://schemas.microsoft.com/office/drawing/2014/main" xmlns="" id="{EE8183FC-ED28-4C5B-99D3-9554E1C4398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44" name="Line 3452">
          <a:extLst>
            <a:ext uri="{FF2B5EF4-FFF2-40B4-BE49-F238E27FC236}">
              <a16:creationId xmlns:a16="http://schemas.microsoft.com/office/drawing/2014/main" xmlns="" id="{53F5695D-5DFD-4707-BB6A-F780697DE6C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45" name="Line 3453">
          <a:extLst>
            <a:ext uri="{FF2B5EF4-FFF2-40B4-BE49-F238E27FC236}">
              <a16:creationId xmlns:a16="http://schemas.microsoft.com/office/drawing/2014/main" xmlns="" id="{6A7D9734-FE4B-4407-94D7-C3577C0A305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46" name="Line 3454">
          <a:extLst>
            <a:ext uri="{FF2B5EF4-FFF2-40B4-BE49-F238E27FC236}">
              <a16:creationId xmlns:a16="http://schemas.microsoft.com/office/drawing/2014/main" xmlns="" id="{FE2C5FB3-156D-4C58-A40B-693083E4BE6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47" name="Line 3420">
          <a:extLst>
            <a:ext uri="{FF2B5EF4-FFF2-40B4-BE49-F238E27FC236}">
              <a16:creationId xmlns:a16="http://schemas.microsoft.com/office/drawing/2014/main" xmlns="" id="{527DCF4E-0EA7-44A7-A7A4-F3A7905CA53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48" name="Line 3421">
          <a:extLst>
            <a:ext uri="{FF2B5EF4-FFF2-40B4-BE49-F238E27FC236}">
              <a16:creationId xmlns:a16="http://schemas.microsoft.com/office/drawing/2014/main" xmlns="" id="{38F82247-A924-464A-B1C4-3B89AE79F77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49" name="Line 3422">
          <a:extLst>
            <a:ext uri="{FF2B5EF4-FFF2-40B4-BE49-F238E27FC236}">
              <a16:creationId xmlns:a16="http://schemas.microsoft.com/office/drawing/2014/main" xmlns="" id="{CAAFEC59-4715-44E7-91C0-6E2399F5DEB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50" name="Line 3423">
          <a:extLst>
            <a:ext uri="{FF2B5EF4-FFF2-40B4-BE49-F238E27FC236}">
              <a16:creationId xmlns:a16="http://schemas.microsoft.com/office/drawing/2014/main" xmlns="" id="{6BF74E27-2381-46B1-8A48-EE5280078DD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51" name="Line 3424">
          <a:extLst>
            <a:ext uri="{FF2B5EF4-FFF2-40B4-BE49-F238E27FC236}">
              <a16:creationId xmlns:a16="http://schemas.microsoft.com/office/drawing/2014/main" xmlns="" id="{C4261D8A-0C33-4AC1-AC6F-BECFA22D0C1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52" name="Line 3425">
          <a:extLst>
            <a:ext uri="{FF2B5EF4-FFF2-40B4-BE49-F238E27FC236}">
              <a16:creationId xmlns:a16="http://schemas.microsoft.com/office/drawing/2014/main" xmlns="" id="{3C650A64-C40F-4E26-AC80-AA896A624E9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53" name="Line 3426">
          <a:extLst>
            <a:ext uri="{FF2B5EF4-FFF2-40B4-BE49-F238E27FC236}">
              <a16:creationId xmlns:a16="http://schemas.microsoft.com/office/drawing/2014/main" xmlns="" id="{065B6C5D-4CEE-40BA-991B-1260E471C79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54" name="Line 3427">
          <a:extLst>
            <a:ext uri="{FF2B5EF4-FFF2-40B4-BE49-F238E27FC236}">
              <a16:creationId xmlns:a16="http://schemas.microsoft.com/office/drawing/2014/main" xmlns="" id="{750BE2B7-2D8A-4609-9362-D49BD8DF68D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55" name="Line 3428">
          <a:extLst>
            <a:ext uri="{FF2B5EF4-FFF2-40B4-BE49-F238E27FC236}">
              <a16:creationId xmlns:a16="http://schemas.microsoft.com/office/drawing/2014/main" xmlns="" id="{EE2A7219-FD0F-42DA-9636-FF379872187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56" name="Line 3429">
          <a:extLst>
            <a:ext uri="{FF2B5EF4-FFF2-40B4-BE49-F238E27FC236}">
              <a16:creationId xmlns:a16="http://schemas.microsoft.com/office/drawing/2014/main" xmlns="" id="{1A6EFD10-104A-433C-87AA-4B8FFFD56B4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57" name="Line 3430">
          <a:extLst>
            <a:ext uri="{FF2B5EF4-FFF2-40B4-BE49-F238E27FC236}">
              <a16:creationId xmlns:a16="http://schemas.microsoft.com/office/drawing/2014/main" xmlns="" id="{4946B74F-2459-44DD-BBBE-C80B3932EDC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58" name="Line 3431">
          <a:extLst>
            <a:ext uri="{FF2B5EF4-FFF2-40B4-BE49-F238E27FC236}">
              <a16:creationId xmlns:a16="http://schemas.microsoft.com/office/drawing/2014/main" xmlns="" id="{6F176CAD-5BA6-4BCB-B530-4A24DF198BA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59" name="Line 3432">
          <a:extLst>
            <a:ext uri="{FF2B5EF4-FFF2-40B4-BE49-F238E27FC236}">
              <a16:creationId xmlns:a16="http://schemas.microsoft.com/office/drawing/2014/main" xmlns="" id="{11E46B76-C0BD-45F5-B440-4DF2F8B1140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60" name="Line 3433">
          <a:extLst>
            <a:ext uri="{FF2B5EF4-FFF2-40B4-BE49-F238E27FC236}">
              <a16:creationId xmlns:a16="http://schemas.microsoft.com/office/drawing/2014/main" xmlns="" id="{240D3186-A3C0-4B47-9BC9-06AD17C51F5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61" name="Line 3434">
          <a:extLst>
            <a:ext uri="{FF2B5EF4-FFF2-40B4-BE49-F238E27FC236}">
              <a16:creationId xmlns:a16="http://schemas.microsoft.com/office/drawing/2014/main" xmlns="" id="{2D1C085B-D125-4891-9158-A3AC893210F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62" name="Line 3435">
          <a:extLst>
            <a:ext uri="{FF2B5EF4-FFF2-40B4-BE49-F238E27FC236}">
              <a16:creationId xmlns:a16="http://schemas.microsoft.com/office/drawing/2014/main" xmlns="" id="{4D7556AD-62AB-4B20-97FC-62C5E88637D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63" name="Line 3436">
          <a:extLst>
            <a:ext uri="{FF2B5EF4-FFF2-40B4-BE49-F238E27FC236}">
              <a16:creationId xmlns:a16="http://schemas.microsoft.com/office/drawing/2014/main" xmlns="" id="{E9C2C0E8-5941-402D-9265-02D4593233B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64" name="Line 3437">
          <a:extLst>
            <a:ext uri="{FF2B5EF4-FFF2-40B4-BE49-F238E27FC236}">
              <a16:creationId xmlns:a16="http://schemas.microsoft.com/office/drawing/2014/main" xmlns="" id="{48E06A4F-DF4B-4F33-BB95-18782104D47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65" name="Line 3438">
          <a:extLst>
            <a:ext uri="{FF2B5EF4-FFF2-40B4-BE49-F238E27FC236}">
              <a16:creationId xmlns:a16="http://schemas.microsoft.com/office/drawing/2014/main" xmlns="" id="{7AD77727-D406-4851-A5A1-5C558C99154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66" name="Line 3439">
          <a:extLst>
            <a:ext uri="{FF2B5EF4-FFF2-40B4-BE49-F238E27FC236}">
              <a16:creationId xmlns:a16="http://schemas.microsoft.com/office/drawing/2014/main" xmlns="" id="{70FEF4F8-0A95-4496-B2FF-A6AA142A13E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67" name="Line 3440">
          <a:extLst>
            <a:ext uri="{FF2B5EF4-FFF2-40B4-BE49-F238E27FC236}">
              <a16:creationId xmlns:a16="http://schemas.microsoft.com/office/drawing/2014/main" xmlns="" id="{BF77FE01-3C2A-41C9-BD40-7DB53E46D3B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68" name="Line 3441">
          <a:extLst>
            <a:ext uri="{FF2B5EF4-FFF2-40B4-BE49-F238E27FC236}">
              <a16:creationId xmlns:a16="http://schemas.microsoft.com/office/drawing/2014/main" xmlns="" id="{0AC65A21-7FB4-44A7-9156-F8F33C28884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69" name="Line 3442">
          <a:extLst>
            <a:ext uri="{FF2B5EF4-FFF2-40B4-BE49-F238E27FC236}">
              <a16:creationId xmlns:a16="http://schemas.microsoft.com/office/drawing/2014/main" xmlns="" id="{CDC64326-01A1-494F-92CE-974C3B08C4B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70" name="Line 3443">
          <a:extLst>
            <a:ext uri="{FF2B5EF4-FFF2-40B4-BE49-F238E27FC236}">
              <a16:creationId xmlns:a16="http://schemas.microsoft.com/office/drawing/2014/main" xmlns="" id="{6C0C0765-3BC9-4777-B9EA-FD864DE2391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71" name="Line 3444">
          <a:extLst>
            <a:ext uri="{FF2B5EF4-FFF2-40B4-BE49-F238E27FC236}">
              <a16:creationId xmlns:a16="http://schemas.microsoft.com/office/drawing/2014/main" xmlns="" id="{138E674A-55E7-4587-A829-A49A34BB371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72" name="Line 3445">
          <a:extLst>
            <a:ext uri="{FF2B5EF4-FFF2-40B4-BE49-F238E27FC236}">
              <a16:creationId xmlns:a16="http://schemas.microsoft.com/office/drawing/2014/main" xmlns="" id="{91E0E908-B97E-4092-A6D5-4237AAB9A5D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73" name="Line 3446">
          <a:extLst>
            <a:ext uri="{FF2B5EF4-FFF2-40B4-BE49-F238E27FC236}">
              <a16:creationId xmlns:a16="http://schemas.microsoft.com/office/drawing/2014/main" xmlns="" id="{01A77E09-1239-42A1-895A-B5BCC90AA6D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74" name="Line 3447">
          <a:extLst>
            <a:ext uri="{FF2B5EF4-FFF2-40B4-BE49-F238E27FC236}">
              <a16:creationId xmlns:a16="http://schemas.microsoft.com/office/drawing/2014/main" xmlns="" id="{C1702228-73D1-4B49-9E7E-BE63A371176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75" name="Line 3448">
          <a:extLst>
            <a:ext uri="{FF2B5EF4-FFF2-40B4-BE49-F238E27FC236}">
              <a16:creationId xmlns:a16="http://schemas.microsoft.com/office/drawing/2014/main" xmlns="" id="{6E7CAAED-2782-43D6-AEA1-7C97D444E1B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76" name="Line 3449">
          <a:extLst>
            <a:ext uri="{FF2B5EF4-FFF2-40B4-BE49-F238E27FC236}">
              <a16:creationId xmlns:a16="http://schemas.microsoft.com/office/drawing/2014/main" xmlns="" id="{58CE32D3-3D1C-493C-B082-CBB31024CF5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77" name="Line 3450">
          <a:extLst>
            <a:ext uri="{FF2B5EF4-FFF2-40B4-BE49-F238E27FC236}">
              <a16:creationId xmlns:a16="http://schemas.microsoft.com/office/drawing/2014/main" xmlns="" id="{6E379ED7-B487-44C4-A76A-A729B89D1BB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78" name="Line 3451">
          <a:extLst>
            <a:ext uri="{FF2B5EF4-FFF2-40B4-BE49-F238E27FC236}">
              <a16:creationId xmlns:a16="http://schemas.microsoft.com/office/drawing/2014/main" xmlns="" id="{F08191B0-2B62-40CC-9B55-68CE5EA1094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79" name="Line 3452">
          <a:extLst>
            <a:ext uri="{FF2B5EF4-FFF2-40B4-BE49-F238E27FC236}">
              <a16:creationId xmlns:a16="http://schemas.microsoft.com/office/drawing/2014/main" xmlns="" id="{28807531-310F-4093-ADB5-23B803718C9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80" name="Line 3453">
          <a:extLst>
            <a:ext uri="{FF2B5EF4-FFF2-40B4-BE49-F238E27FC236}">
              <a16:creationId xmlns:a16="http://schemas.microsoft.com/office/drawing/2014/main" xmlns="" id="{9A74B49B-B71B-4160-8A94-1F84CC7F232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81" name="Line 3454">
          <a:extLst>
            <a:ext uri="{FF2B5EF4-FFF2-40B4-BE49-F238E27FC236}">
              <a16:creationId xmlns:a16="http://schemas.microsoft.com/office/drawing/2014/main" xmlns="" id="{54BCD595-60D3-4401-BBC7-CCB4B2026EF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82" name="Line 3420">
          <a:extLst>
            <a:ext uri="{FF2B5EF4-FFF2-40B4-BE49-F238E27FC236}">
              <a16:creationId xmlns:a16="http://schemas.microsoft.com/office/drawing/2014/main" xmlns="" id="{2338D3AC-8BA8-4AAE-8801-8E16D92BAF0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83" name="Line 3421">
          <a:extLst>
            <a:ext uri="{FF2B5EF4-FFF2-40B4-BE49-F238E27FC236}">
              <a16:creationId xmlns:a16="http://schemas.microsoft.com/office/drawing/2014/main" xmlns="" id="{50ABF277-4739-43F4-B0B5-6DBFCF312A7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84" name="Line 3422">
          <a:extLst>
            <a:ext uri="{FF2B5EF4-FFF2-40B4-BE49-F238E27FC236}">
              <a16:creationId xmlns:a16="http://schemas.microsoft.com/office/drawing/2014/main" xmlns="" id="{71486EB2-D6C5-4046-BE3A-71F2816FB07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85" name="Line 3423">
          <a:extLst>
            <a:ext uri="{FF2B5EF4-FFF2-40B4-BE49-F238E27FC236}">
              <a16:creationId xmlns:a16="http://schemas.microsoft.com/office/drawing/2014/main" xmlns="" id="{2AE188FC-6F73-4703-8A8A-DC661F66BB1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86" name="Line 3424">
          <a:extLst>
            <a:ext uri="{FF2B5EF4-FFF2-40B4-BE49-F238E27FC236}">
              <a16:creationId xmlns:a16="http://schemas.microsoft.com/office/drawing/2014/main" xmlns="" id="{0F7DDF4A-B012-471B-A11B-2DE35015A42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87" name="Line 3425">
          <a:extLst>
            <a:ext uri="{FF2B5EF4-FFF2-40B4-BE49-F238E27FC236}">
              <a16:creationId xmlns:a16="http://schemas.microsoft.com/office/drawing/2014/main" xmlns="" id="{E1E203AA-8BFD-4B91-ADF4-8C3D7C9BA17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88" name="Line 3426">
          <a:extLst>
            <a:ext uri="{FF2B5EF4-FFF2-40B4-BE49-F238E27FC236}">
              <a16:creationId xmlns:a16="http://schemas.microsoft.com/office/drawing/2014/main" xmlns="" id="{4C284777-9880-4E02-92D5-A22B79E15CF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89" name="Line 3427">
          <a:extLst>
            <a:ext uri="{FF2B5EF4-FFF2-40B4-BE49-F238E27FC236}">
              <a16:creationId xmlns:a16="http://schemas.microsoft.com/office/drawing/2014/main" xmlns="" id="{4E3CBBE4-6C84-42A7-B73C-CFBDD4B04FA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90" name="Line 3428">
          <a:extLst>
            <a:ext uri="{FF2B5EF4-FFF2-40B4-BE49-F238E27FC236}">
              <a16:creationId xmlns:a16="http://schemas.microsoft.com/office/drawing/2014/main" xmlns="" id="{BC1CBB42-7EEE-4659-8345-700B49AA323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91" name="Line 3429">
          <a:extLst>
            <a:ext uri="{FF2B5EF4-FFF2-40B4-BE49-F238E27FC236}">
              <a16:creationId xmlns:a16="http://schemas.microsoft.com/office/drawing/2014/main" xmlns="" id="{F8686D92-D48B-4C30-957C-36DE4BA7962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92" name="Line 3430">
          <a:extLst>
            <a:ext uri="{FF2B5EF4-FFF2-40B4-BE49-F238E27FC236}">
              <a16:creationId xmlns:a16="http://schemas.microsoft.com/office/drawing/2014/main" xmlns="" id="{47E236C3-68CE-40C0-8B14-AC07FCB5222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93" name="Line 3431">
          <a:extLst>
            <a:ext uri="{FF2B5EF4-FFF2-40B4-BE49-F238E27FC236}">
              <a16:creationId xmlns:a16="http://schemas.microsoft.com/office/drawing/2014/main" xmlns="" id="{6EACB16E-B5FE-4CF0-90D4-AA1BC5F24E6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94" name="Line 3432">
          <a:extLst>
            <a:ext uri="{FF2B5EF4-FFF2-40B4-BE49-F238E27FC236}">
              <a16:creationId xmlns:a16="http://schemas.microsoft.com/office/drawing/2014/main" xmlns="" id="{40FE9731-DF27-49C1-85ED-FB6C5C48609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95" name="Line 3433">
          <a:extLst>
            <a:ext uri="{FF2B5EF4-FFF2-40B4-BE49-F238E27FC236}">
              <a16:creationId xmlns:a16="http://schemas.microsoft.com/office/drawing/2014/main" xmlns="" id="{E1DAD906-294B-47CC-B82B-56D3130C8DE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96" name="Line 3434">
          <a:extLst>
            <a:ext uri="{FF2B5EF4-FFF2-40B4-BE49-F238E27FC236}">
              <a16:creationId xmlns:a16="http://schemas.microsoft.com/office/drawing/2014/main" xmlns="" id="{27CD96F2-E7A8-4BDC-A3C5-7EBBF9635C7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97" name="Line 3435">
          <a:extLst>
            <a:ext uri="{FF2B5EF4-FFF2-40B4-BE49-F238E27FC236}">
              <a16:creationId xmlns:a16="http://schemas.microsoft.com/office/drawing/2014/main" xmlns="" id="{05F37FFF-6222-4A4B-A92E-A8A8B87AD1C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98" name="Line 3436">
          <a:extLst>
            <a:ext uri="{FF2B5EF4-FFF2-40B4-BE49-F238E27FC236}">
              <a16:creationId xmlns:a16="http://schemas.microsoft.com/office/drawing/2014/main" xmlns="" id="{345FF826-9DD3-4350-BFEF-FBECD526DC6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99" name="Line 3437">
          <a:extLst>
            <a:ext uri="{FF2B5EF4-FFF2-40B4-BE49-F238E27FC236}">
              <a16:creationId xmlns:a16="http://schemas.microsoft.com/office/drawing/2014/main" xmlns="" id="{4B2BFA5A-C913-4006-92E6-FB87EB2229E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00" name="Line 3438">
          <a:extLst>
            <a:ext uri="{FF2B5EF4-FFF2-40B4-BE49-F238E27FC236}">
              <a16:creationId xmlns:a16="http://schemas.microsoft.com/office/drawing/2014/main" xmlns="" id="{FDA270E8-C807-41F9-8DF5-8357861F138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01" name="Line 3439">
          <a:extLst>
            <a:ext uri="{FF2B5EF4-FFF2-40B4-BE49-F238E27FC236}">
              <a16:creationId xmlns:a16="http://schemas.microsoft.com/office/drawing/2014/main" xmlns="" id="{2546D62F-91F8-4183-8C95-76D4BFC591C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02" name="Line 3440">
          <a:extLst>
            <a:ext uri="{FF2B5EF4-FFF2-40B4-BE49-F238E27FC236}">
              <a16:creationId xmlns:a16="http://schemas.microsoft.com/office/drawing/2014/main" xmlns="" id="{021489AA-53FE-4C61-BF6D-99C102D3690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03" name="Line 3441">
          <a:extLst>
            <a:ext uri="{FF2B5EF4-FFF2-40B4-BE49-F238E27FC236}">
              <a16:creationId xmlns:a16="http://schemas.microsoft.com/office/drawing/2014/main" xmlns="" id="{238456EE-4271-4DD5-B5A3-38D88AFC09D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04" name="Line 3442">
          <a:extLst>
            <a:ext uri="{FF2B5EF4-FFF2-40B4-BE49-F238E27FC236}">
              <a16:creationId xmlns:a16="http://schemas.microsoft.com/office/drawing/2014/main" xmlns="" id="{A90E1016-1191-4002-8950-A35F1A11B1D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05" name="Line 3443">
          <a:extLst>
            <a:ext uri="{FF2B5EF4-FFF2-40B4-BE49-F238E27FC236}">
              <a16:creationId xmlns:a16="http://schemas.microsoft.com/office/drawing/2014/main" xmlns="" id="{76BF7B1D-C749-408E-BF62-3ADB9CED856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06" name="Line 3444">
          <a:extLst>
            <a:ext uri="{FF2B5EF4-FFF2-40B4-BE49-F238E27FC236}">
              <a16:creationId xmlns:a16="http://schemas.microsoft.com/office/drawing/2014/main" xmlns="" id="{4065CE22-BB52-4B7B-B821-A063A503011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07" name="Line 3445">
          <a:extLst>
            <a:ext uri="{FF2B5EF4-FFF2-40B4-BE49-F238E27FC236}">
              <a16:creationId xmlns:a16="http://schemas.microsoft.com/office/drawing/2014/main" xmlns="" id="{95CCBFCE-2210-40DF-97C4-D2C64BCC46B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08" name="Line 3446">
          <a:extLst>
            <a:ext uri="{FF2B5EF4-FFF2-40B4-BE49-F238E27FC236}">
              <a16:creationId xmlns:a16="http://schemas.microsoft.com/office/drawing/2014/main" xmlns="" id="{53A52504-C273-48C8-9AE8-8290E5AD84F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09" name="Line 3447">
          <a:extLst>
            <a:ext uri="{FF2B5EF4-FFF2-40B4-BE49-F238E27FC236}">
              <a16:creationId xmlns:a16="http://schemas.microsoft.com/office/drawing/2014/main" xmlns="" id="{1E294795-5B4D-498C-894E-3A2708988EA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10" name="Line 3448">
          <a:extLst>
            <a:ext uri="{FF2B5EF4-FFF2-40B4-BE49-F238E27FC236}">
              <a16:creationId xmlns:a16="http://schemas.microsoft.com/office/drawing/2014/main" xmlns="" id="{5A252436-0587-4C9F-8C12-78173B98393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11" name="Line 3449">
          <a:extLst>
            <a:ext uri="{FF2B5EF4-FFF2-40B4-BE49-F238E27FC236}">
              <a16:creationId xmlns:a16="http://schemas.microsoft.com/office/drawing/2014/main" xmlns="" id="{FF0991DB-E1AD-4644-9449-CDF7DFB60F5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12" name="Line 3450">
          <a:extLst>
            <a:ext uri="{FF2B5EF4-FFF2-40B4-BE49-F238E27FC236}">
              <a16:creationId xmlns:a16="http://schemas.microsoft.com/office/drawing/2014/main" xmlns="" id="{6A8D35E1-F193-47B7-8A06-5851C955662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13" name="Line 3451">
          <a:extLst>
            <a:ext uri="{FF2B5EF4-FFF2-40B4-BE49-F238E27FC236}">
              <a16:creationId xmlns:a16="http://schemas.microsoft.com/office/drawing/2014/main" xmlns="" id="{9F455607-1B88-4AFB-A1C9-30B764E2FF9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14" name="Line 3452">
          <a:extLst>
            <a:ext uri="{FF2B5EF4-FFF2-40B4-BE49-F238E27FC236}">
              <a16:creationId xmlns:a16="http://schemas.microsoft.com/office/drawing/2014/main" xmlns="" id="{A895AD42-2685-412E-A7D2-A9E65192A43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15" name="Line 3453">
          <a:extLst>
            <a:ext uri="{FF2B5EF4-FFF2-40B4-BE49-F238E27FC236}">
              <a16:creationId xmlns:a16="http://schemas.microsoft.com/office/drawing/2014/main" xmlns="" id="{1EE806B2-483F-4A57-A13C-7E2D2F27108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16" name="Line 3454">
          <a:extLst>
            <a:ext uri="{FF2B5EF4-FFF2-40B4-BE49-F238E27FC236}">
              <a16:creationId xmlns:a16="http://schemas.microsoft.com/office/drawing/2014/main" xmlns="" id="{B00FBBB1-46A9-408D-B90D-58B303552F0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17" name="Line 3420">
          <a:extLst>
            <a:ext uri="{FF2B5EF4-FFF2-40B4-BE49-F238E27FC236}">
              <a16:creationId xmlns:a16="http://schemas.microsoft.com/office/drawing/2014/main" xmlns="" id="{A087DCFE-353F-4DC1-99ED-498948EBFF8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18" name="Line 3421">
          <a:extLst>
            <a:ext uri="{FF2B5EF4-FFF2-40B4-BE49-F238E27FC236}">
              <a16:creationId xmlns:a16="http://schemas.microsoft.com/office/drawing/2014/main" xmlns="" id="{2BACBD80-335F-4E02-9478-8A41EC6D611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19" name="Line 3422">
          <a:extLst>
            <a:ext uri="{FF2B5EF4-FFF2-40B4-BE49-F238E27FC236}">
              <a16:creationId xmlns:a16="http://schemas.microsoft.com/office/drawing/2014/main" xmlns="" id="{17A01536-5FB4-4DD8-A2AE-AF2D2C97B50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20" name="Line 3423">
          <a:extLst>
            <a:ext uri="{FF2B5EF4-FFF2-40B4-BE49-F238E27FC236}">
              <a16:creationId xmlns:a16="http://schemas.microsoft.com/office/drawing/2014/main" xmlns="" id="{EB8FCD7C-0411-4100-83B2-1C674632ABF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21" name="Line 3424">
          <a:extLst>
            <a:ext uri="{FF2B5EF4-FFF2-40B4-BE49-F238E27FC236}">
              <a16:creationId xmlns:a16="http://schemas.microsoft.com/office/drawing/2014/main" xmlns="" id="{62072E0B-2F9B-4CDB-AABF-5469174E8F8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22" name="Line 3425">
          <a:extLst>
            <a:ext uri="{FF2B5EF4-FFF2-40B4-BE49-F238E27FC236}">
              <a16:creationId xmlns:a16="http://schemas.microsoft.com/office/drawing/2014/main" xmlns="" id="{E21C4079-1B74-4058-BEBB-C59689F8D17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23" name="Line 3426">
          <a:extLst>
            <a:ext uri="{FF2B5EF4-FFF2-40B4-BE49-F238E27FC236}">
              <a16:creationId xmlns:a16="http://schemas.microsoft.com/office/drawing/2014/main" xmlns="" id="{C7E2637C-6513-4DBA-98B7-B36A45094FE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24" name="Line 3427">
          <a:extLst>
            <a:ext uri="{FF2B5EF4-FFF2-40B4-BE49-F238E27FC236}">
              <a16:creationId xmlns:a16="http://schemas.microsoft.com/office/drawing/2014/main" xmlns="" id="{F4A44109-46D0-4FB3-BDB7-3EB76C1FB21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25" name="Line 3428">
          <a:extLst>
            <a:ext uri="{FF2B5EF4-FFF2-40B4-BE49-F238E27FC236}">
              <a16:creationId xmlns:a16="http://schemas.microsoft.com/office/drawing/2014/main" xmlns="" id="{16DE2ACC-8B21-45C7-86DA-77FD55CDBD4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26" name="Line 3429">
          <a:extLst>
            <a:ext uri="{FF2B5EF4-FFF2-40B4-BE49-F238E27FC236}">
              <a16:creationId xmlns:a16="http://schemas.microsoft.com/office/drawing/2014/main" xmlns="" id="{2D042CC5-1810-43BE-841E-F60E8CCCCE0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27" name="Line 3430">
          <a:extLst>
            <a:ext uri="{FF2B5EF4-FFF2-40B4-BE49-F238E27FC236}">
              <a16:creationId xmlns:a16="http://schemas.microsoft.com/office/drawing/2014/main" xmlns="" id="{D6D5D2AD-11E0-4BEC-AF40-5E9B2EDC4AF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28" name="Line 3431">
          <a:extLst>
            <a:ext uri="{FF2B5EF4-FFF2-40B4-BE49-F238E27FC236}">
              <a16:creationId xmlns:a16="http://schemas.microsoft.com/office/drawing/2014/main" xmlns="" id="{BAC577FE-4CBF-47B0-AEB2-95BDFEF5D19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29" name="Line 3432">
          <a:extLst>
            <a:ext uri="{FF2B5EF4-FFF2-40B4-BE49-F238E27FC236}">
              <a16:creationId xmlns:a16="http://schemas.microsoft.com/office/drawing/2014/main" xmlns="" id="{40C595FA-5839-4F47-9C72-6ED311DEE2B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30" name="Line 3433">
          <a:extLst>
            <a:ext uri="{FF2B5EF4-FFF2-40B4-BE49-F238E27FC236}">
              <a16:creationId xmlns:a16="http://schemas.microsoft.com/office/drawing/2014/main" xmlns="" id="{E35CDDBB-3F66-4589-B2FF-64DB4286CEC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31" name="Line 3434">
          <a:extLst>
            <a:ext uri="{FF2B5EF4-FFF2-40B4-BE49-F238E27FC236}">
              <a16:creationId xmlns:a16="http://schemas.microsoft.com/office/drawing/2014/main" xmlns="" id="{488B90AB-13AE-447F-AC99-10D238D886A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32" name="Line 3435">
          <a:extLst>
            <a:ext uri="{FF2B5EF4-FFF2-40B4-BE49-F238E27FC236}">
              <a16:creationId xmlns:a16="http://schemas.microsoft.com/office/drawing/2014/main" xmlns="" id="{E41E3C50-A3E4-4D6F-84FC-5FD91D29078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33" name="Line 3436">
          <a:extLst>
            <a:ext uri="{FF2B5EF4-FFF2-40B4-BE49-F238E27FC236}">
              <a16:creationId xmlns:a16="http://schemas.microsoft.com/office/drawing/2014/main" xmlns="" id="{1E2EF3DC-B18B-40CA-B9F9-6FC6A47FCF0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34" name="Line 3437">
          <a:extLst>
            <a:ext uri="{FF2B5EF4-FFF2-40B4-BE49-F238E27FC236}">
              <a16:creationId xmlns:a16="http://schemas.microsoft.com/office/drawing/2014/main" xmlns="" id="{8328DEFF-43F1-4C38-8208-716F8E3418D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35" name="Line 3438">
          <a:extLst>
            <a:ext uri="{FF2B5EF4-FFF2-40B4-BE49-F238E27FC236}">
              <a16:creationId xmlns:a16="http://schemas.microsoft.com/office/drawing/2014/main" xmlns="" id="{8890E3FC-2A94-4BE4-B3CD-1C2347520E6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36" name="Line 3439">
          <a:extLst>
            <a:ext uri="{FF2B5EF4-FFF2-40B4-BE49-F238E27FC236}">
              <a16:creationId xmlns:a16="http://schemas.microsoft.com/office/drawing/2014/main" xmlns="" id="{6E35B60A-3080-43FA-891A-F5AEA255EFF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37" name="Line 3440">
          <a:extLst>
            <a:ext uri="{FF2B5EF4-FFF2-40B4-BE49-F238E27FC236}">
              <a16:creationId xmlns:a16="http://schemas.microsoft.com/office/drawing/2014/main" xmlns="" id="{F5F683B7-0B4E-4662-B546-BEB0C92A27B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38" name="Line 3441">
          <a:extLst>
            <a:ext uri="{FF2B5EF4-FFF2-40B4-BE49-F238E27FC236}">
              <a16:creationId xmlns:a16="http://schemas.microsoft.com/office/drawing/2014/main" xmlns="" id="{6F7C2BB7-B82E-479D-9EC2-D104F2DB40F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39" name="Line 3442">
          <a:extLst>
            <a:ext uri="{FF2B5EF4-FFF2-40B4-BE49-F238E27FC236}">
              <a16:creationId xmlns:a16="http://schemas.microsoft.com/office/drawing/2014/main" xmlns="" id="{26698C83-D6F5-4977-9DBC-8E39881660D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40" name="Line 3443">
          <a:extLst>
            <a:ext uri="{FF2B5EF4-FFF2-40B4-BE49-F238E27FC236}">
              <a16:creationId xmlns:a16="http://schemas.microsoft.com/office/drawing/2014/main" xmlns="" id="{316CD4A7-4DE0-4C55-AA7A-50DE97BD71B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41" name="Line 3444">
          <a:extLst>
            <a:ext uri="{FF2B5EF4-FFF2-40B4-BE49-F238E27FC236}">
              <a16:creationId xmlns:a16="http://schemas.microsoft.com/office/drawing/2014/main" xmlns="" id="{2C018BC9-194F-416F-B2F3-6903D619D79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42" name="Line 3445">
          <a:extLst>
            <a:ext uri="{FF2B5EF4-FFF2-40B4-BE49-F238E27FC236}">
              <a16:creationId xmlns:a16="http://schemas.microsoft.com/office/drawing/2014/main" xmlns="" id="{F402E329-4931-4081-A844-E75805ABF3E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43" name="Line 3446">
          <a:extLst>
            <a:ext uri="{FF2B5EF4-FFF2-40B4-BE49-F238E27FC236}">
              <a16:creationId xmlns:a16="http://schemas.microsoft.com/office/drawing/2014/main" xmlns="" id="{D36B8E5C-3CDB-40CD-BBA8-9631A13D707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44" name="Line 3447">
          <a:extLst>
            <a:ext uri="{FF2B5EF4-FFF2-40B4-BE49-F238E27FC236}">
              <a16:creationId xmlns:a16="http://schemas.microsoft.com/office/drawing/2014/main" xmlns="" id="{7880B8CA-44BC-4FBC-8D7A-A5A74D717F1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45" name="Line 3448">
          <a:extLst>
            <a:ext uri="{FF2B5EF4-FFF2-40B4-BE49-F238E27FC236}">
              <a16:creationId xmlns:a16="http://schemas.microsoft.com/office/drawing/2014/main" xmlns="" id="{A6366225-BE83-4C60-AF9C-A984C57679E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46" name="Line 3449">
          <a:extLst>
            <a:ext uri="{FF2B5EF4-FFF2-40B4-BE49-F238E27FC236}">
              <a16:creationId xmlns:a16="http://schemas.microsoft.com/office/drawing/2014/main" xmlns="" id="{CBD81259-DE3D-4DB6-8FEE-7A188AB7088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47" name="Line 3450">
          <a:extLst>
            <a:ext uri="{FF2B5EF4-FFF2-40B4-BE49-F238E27FC236}">
              <a16:creationId xmlns:a16="http://schemas.microsoft.com/office/drawing/2014/main" xmlns="" id="{53B68706-B5ED-48FB-81EB-B3389D76618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48" name="Line 3451">
          <a:extLst>
            <a:ext uri="{FF2B5EF4-FFF2-40B4-BE49-F238E27FC236}">
              <a16:creationId xmlns:a16="http://schemas.microsoft.com/office/drawing/2014/main" xmlns="" id="{2A08DA42-4182-4DFF-B404-C57EF7E9B23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49" name="Line 3452">
          <a:extLst>
            <a:ext uri="{FF2B5EF4-FFF2-40B4-BE49-F238E27FC236}">
              <a16:creationId xmlns:a16="http://schemas.microsoft.com/office/drawing/2014/main" xmlns="" id="{EAA30A7A-FDFB-404B-A442-667E7915C57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50" name="Line 3453">
          <a:extLst>
            <a:ext uri="{FF2B5EF4-FFF2-40B4-BE49-F238E27FC236}">
              <a16:creationId xmlns:a16="http://schemas.microsoft.com/office/drawing/2014/main" xmlns="" id="{F4CC66A2-26C7-4F5A-8239-FF9FD455B73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51" name="Line 3454">
          <a:extLst>
            <a:ext uri="{FF2B5EF4-FFF2-40B4-BE49-F238E27FC236}">
              <a16:creationId xmlns:a16="http://schemas.microsoft.com/office/drawing/2014/main" xmlns="" id="{F63E0107-7722-4F25-AB63-E4D4852AA89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52" name="Line 3420">
          <a:extLst>
            <a:ext uri="{FF2B5EF4-FFF2-40B4-BE49-F238E27FC236}">
              <a16:creationId xmlns:a16="http://schemas.microsoft.com/office/drawing/2014/main" xmlns="" id="{522FAADA-60A5-40BD-B0A2-25864EEA58D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53" name="Line 3421">
          <a:extLst>
            <a:ext uri="{FF2B5EF4-FFF2-40B4-BE49-F238E27FC236}">
              <a16:creationId xmlns:a16="http://schemas.microsoft.com/office/drawing/2014/main" xmlns="" id="{0BBADBEF-5557-420F-80D7-25D8C4FADBA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54" name="Line 3422">
          <a:extLst>
            <a:ext uri="{FF2B5EF4-FFF2-40B4-BE49-F238E27FC236}">
              <a16:creationId xmlns:a16="http://schemas.microsoft.com/office/drawing/2014/main" xmlns="" id="{F8EB3269-7F60-4683-91EF-0992ADC4D28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55" name="Line 3423">
          <a:extLst>
            <a:ext uri="{FF2B5EF4-FFF2-40B4-BE49-F238E27FC236}">
              <a16:creationId xmlns:a16="http://schemas.microsoft.com/office/drawing/2014/main" xmlns="" id="{C119DA7F-99F1-409D-AA01-693E56967C9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56" name="Line 3424">
          <a:extLst>
            <a:ext uri="{FF2B5EF4-FFF2-40B4-BE49-F238E27FC236}">
              <a16:creationId xmlns:a16="http://schemas.microsoft.com/office/drawing/2014/main" xmlns="" id="{3C26E0BC-A706-4731-B96D-5B081424E64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57" name="Line 3425">
          <a:extLst>
            <a:ext uri="{FF2B5EF4-FFF2-40B4-BE49-F238E27FC236}">
              <a16:creationId xmlns:a16="http://schemas.microsoft.com/office/drawing/2014/main" xmlns="" id="{F577CA6C-954A-4872-A583-9EAB10ABDCF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58" name="Line 3426">
          <a:extLst>
            <a:ext uri="{FF2B5EF4-FFF2-40B4-BE49-F238E27FC236}">
              <a16:creationId xmlns:a16="http://schemas.microsoft.com/office/drawing/2014/main" xmlns="" id="{1E3631D2-8DF5-495B-87F4-BD0B153F718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59" name="Line 3427">
          <a:extLst>
            <a:ext uri="{FF2B5EF4-FFF2-40B4-BE49-F238E27FC236}">
              <a16:creationId xmlns:a16="http://schemas.microsoft.com/office/drawing/2014/main" xmlns="" id="{756AB4DE-6B1A-4924-AA82-567CE5FAAE2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60" name="Line 3428">
          <a:extLst>
            <a:ext uri="{FF2B5EF4-FFF2-40B4-BE49-F238E27FC236}">
              <a16:creationId xmlns:a16="http://schemas.microsoft.com/office/drawing/2014/main" xmlns="" id="{57A49727-B59C-4A23-BEA8-6B2CD3E896E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61" name="Line 3429">
          <a:extLst>
            <a:ext uri="{FF2B5EF4-FFF2-40B4-BE49-F238E27FC236}">
              <a16:creationId xmlns:a16="http://schemas.microsoft.com/office/drawing/2014/main" xmlns="" id="{BB2BFBE6-3FA9-4875-9885-9BF55670804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62" name="Line 3430">
          <a:extLst>
            <a:ext uri="{FF2B5EF4-FFF2-40B4-BE49-F238E27FC236}">
              <a16:creationId xmlns:a16="http://schemas.microsoft.com/office/drawing/2014/main" xmlns="" id="{8B06C915-551D-4EE9-B5CD-7DE8AD95EEF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63" name="Line 3431">
          <a:extLst>
            <a:ext uri="{FF2B5EF4-FFF2-40B4-BE49-F238E27FC236}">
              <a16:creationId xmlns:a16="http://schemas.microsoft.com/office/drawing/2014/main" xmlns="" id="{46B900A0-C940-4AEA-8861-BB9955AA833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64" name="Line 3432">
          <a:extLst>
            <a:ext uri="{FF2B5EF4-FFF2-40B4-BE49-F238E27FC236}">
              <a16:creationId xmlns:a16="http://schemas.microsoft.com/office/drawing/2014/main" xmlns="" id="{10AB080D-E685-417E-B3C2-14C8551E6EF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65" name="Line 3433">
          <a:extLst>
            <a:ext uri="{FF2B5EF4-FFF2-40B4-BE49-F238E27FC236}">
              <a16:creationId xmlns:a16="http://schemas.microsoft.com/office/drawing/2014/main" xmlns="" id="{B706986B-56D6-4EC8-A720-39A156A734B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66" name="Line 3434">
          <a:extLst>
            <a:ext uri="{FF2B5EF4-FFF2-40B4-BE49-F238E27FC236}">
              <a16:creationId xmlns:a16="http://schemas.microsoft.com/office/drawing/2014/main" xmlns="" id="{FA2274B9-679E-4B8B-A3C6-168EA12CE13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67" name="Line 3435">
          <a:extLst>
            <a:ext uri="{FF2B5EF4-FFF2-40B4-BE49-F238E27FC236}">
              <a16:creationId xmlns:a16="http://schemas.microsoft.com/office/drawing/2014/main" xmlns="" id="{44B5D53B-FC0A-4B66-83A4-56577364BA8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68" name="Line 3436">
          <a:extLst>
            <a:ext uri="{FF2B5EF4-FFF2-40B4-BE49-F238E27FC236}">
              <a16:creationId xmlns:a16="http://schemas.microsoft.com/office/drawing/2014/main" xmlns="" id="{698E1F35-C99B-44D3-BC56-7101C51923D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69" name="Line 3437">
          <a:extLst>
            <a:ext uri="{FF2B5EF4-FFF2-40B4-BE49-F238E27FC236}">
              <a16:creationId xmlns:a16="http://schemas.microsoft.com/office/drawing/2014/main" xmlns="" id="{FAE9F7E3-C1EC-43CE-A3C1-7C05469A684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70" name="Line 3438">
          <a:extLst>
            <a:ext uri="{FF2B5EF4-FFF2-40B4-BE49-F238E27FC236}">
              <a16:creationId xmlns:a16="http://schemas.microsoft.com/office/drawing/2014/main" xmlns="" id="{F5ACEED7-65FA-44DD-9FD2-96948D71483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71" name="Line 3439">
          <a:extLst>
            <a:ext uri="{FF2B5EF4-FFF2-40B4-BE49-F238E27FC236}">
              <a16:creationId xmlns:a16="http://schemas.microsoft.com/office/drawing/2014/main" xmlns="" id="{BF2F548D-B3FC-4615-A0F0-DCF65E37CD1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72" name="Line 3440">
          <a:extLst>
            <a:ext uri="{FF2B5EF4-FFF2-40B4-BE49-F238E27FC236}">
              <a16:creationId xmlns:a16="http://schemas.microsoft.com/office/drawing/2014/main" xmlns="" id="{9F0B354F-F736-4C6B-A043-0A58FE9CBDF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73" name="Line 3441">
          <a:extLst>
            <a:ext uri="{FF2B5EF4-FFF2-40B4-BE49-F238E27FC236}">
              <a16:creationId xmlns:a16="http://schemas.microsoft.com/office/drawing/2014/main" xmlns="" id="{5054CFE8-FA08-4EDC-98DB-57587E36181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74" name="Line 3442">
          <a:extLst>
            <a:ext uri="{FF2B5EF4-FFF2-40B4-BE49-F238E27FC236}">
              <a16:creationId xmlns:a16="http://schemas.microsoft.com/office/drawing/2014/main" xmlns="" id="{09472357-3173-4611-9AB6-DE30CE28D56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75" name="Line 3443">
          <a:extLst>
            <a:ext uri="{FF2B5EF4-FFF2-40B4-BE49-F238E27FC236}">
              <a16:creationId xmlns:a16="http://schemas.microsoft.com/office/drawing/2014/main" xmlns="" id="{ECAABA38-BBD2-4414-BBC1-70F07C0E414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76" name="Line 3444">
          <a:extLst>
            <a:ext uri="{FF2B5EF4-FFF2-40B4-BE49-F238E27FC236}">
              <a16:creationId xmlns:a16="http://schemas.microsoft.com/office/drawing/2014/main" xmlns="" id="{6A7F1C27-6F07-4BE1-9D8B-A314DCD3B91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77" name="Line 3445">
          <a:extLst>
            <a:ext uri="{FF2B5EF4-FFF2-40B4-BE49-F238E27FC236}">
              <a16:creationId xmlns:a16="http://schemas.microsoft.com/office/drawing/2014/main" xmlns="" id="{30CC7323-528A-4A22-8D82-EEB52A418FE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78" name="Line 3446">
          <a:extLst>
            <a:ext uri="{FF2B5EF4-FFF2-40B4-BE49-F238E27FC236}">
              <a16:creationId xmlns:a16="http://schemas.microsoft.com/office/drawing/2014/main" xmlns="" id="{E97A6B40-2362-4347-8EAA-DB8B753E318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79" name="Line 3447">
          <a:extLst>
            <a:ext uri="{FF2B5EF4-FFF2-40B4-BE49-F238E27FC236}">
              <a16:creationId xmlns:a16="http://schemas.microsoft.com/office/drawing/2014/main" xmlns="" id="{861D3ED7-43CC-4D79-890A-BEA21818795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80" name="Line 3448">
          <a:extLst>
            <a:ext uri="{FF2B5EF4-FFF2-40B4-BE49-F238E27FC236}">
              <a16:creationId xmlns:a16="http://schemas.microsoft.com/office/drawing/2014/main" xmlns="" id="{755B0764-2872-4747-9E21-CC97F4AD9F8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81" name="Line 3449">
          <a:extLst>
            <a:ext uri="{FF2B5EF4-FFF2-40B4-BE49-F238E27FC236}">
              <a16:creationId xmlns:a16="http://schemas.microsoft.com/office/drawing/2014/main" xmlns="" id="{DBA6F299-5485-4116-BC76-FCEDA1656E1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82" name="Line 3450">
          <a:extLst>
            <a:ext uri="{FF2B5EF4-FFF2-40B4-BE49-F238E27FC236}">
              <a16:creationId xmlns:a16="http://schemas.microsoft.com/office/drawing/2014/main" xmlns="" id="{92DA58E6-332D-4B44-B020-BD1A76776F5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83" name="Line 3451">
          <a:extLst>
            <a:ext uri="{FF2B5EF4-FFF2-40B4-BE49-F238E27FC236}">
              <a16:creationId xmlns:a16="http://schemas.microsoft.com/office/drawing/2014/main" xmlns="" id="{04191C5F-4A4D-43BA-9A32-46357AE4EB0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84" name="Line 3452">
          <a:extLst>
            <a:ext uri="{FF2B5EF4-FFF2-40B4-BE49-F238E27FC236}">
              <a16:creationId xmlns:a16="http://schemas.microsoft.com/office/drawing/2014/main" xmlns="" id="{0A2AC595-015E-4C5D-BAC6-829FEAE9DF3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85" name="Line 3453">
          <a:extLst>
            <a:ext uri="{FF2B5EF4-FFF2-40B4-BE49-F238E27FC236}">
              <a16:creationId xmlns:a16="http://schemas.microsoft.com/office/drawing/2014/main" xmlns="" id="{4C1A81E9-1C9C-45A4-A387-823213FE6F0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86" name="Line 3454">
          <a:extLst>
            <a:ext uri="{FF2B5EF4-FFF2-40B4-BE49-F238E27FC236}">
              <a16:creationId xmlns:a16="http://schemas.microsoft.com/office/drawing/2014/main" xmlns="" id="{8B6DF167-9A84-46F7-B28B-10AA548F143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87" name="Line 3420">
          <a:extLst>
            <a:ext uri="{FF2B5EF4-FFF2-40B4-BE49-F238E27FC236}">
              <a16:creationId xmlns:a16="http://schemas.microsoft.com/office/drawing/2014/main" xmlns="" id="{1B3EDB42-2925-44C2-8EBA-0B533579CA5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88" name="Line 3421">
          <a:extLst>
            <a:ext uri="{FF2B5EF4-FFF2-40B4-BE49-F238E27FC236}">
              <a16:creationId xmlns:a16="http://schemas.microsoft.com/office/drawing/2014/main" xmlns="" id="{7FDCBC77-F1BD-4284-9200-106F33CDFEB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89" name="Line 3422">
          <a:extLst>
            <a:ext uri="{FF2B5EF4-FFF2-40B4-BE49-F238E27FC236}">
              <a16:creationId xmlns:a16="http://schemas.microsoft.com/office/drawing/2014/main" xmlns="" id="{DA95503D-2C83-4288-A1E6-2E430A06C6E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90" name="Line 3423">
          <a:extLst>
            <a:ext uri="{FF2B5EF4-FFF2-40B4-BE49-F238E27FC236}">
              <a16:creationId xmlns:a16="http://schemas.microsoft.com/office/drawing/2014/main" xmlns="" id="{7928A2C5-2B1E-4EEC-B1A2-57B9E6E9B08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91" name="Line 3424">
          <a:extLst>
            <a:ext uri="{FF2B5EF4-FFF2-40B4-BE49-F238E27FC236}">
              <a16:creationId xmlns:a16="http://schemas.microsoft.com/office/drawing/2014/main" xmlns="" id="{8BE3295E-2FB1-45D0-BE11-936D81314AC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92" name="Line 3425">
          <a:extLst>
            <a:ext uri="{FF2B5EF4-FFF2-40B4-BE49-F238E27FC236}">
              <a16:creationId xmlns:a16="http://schemas.microsoft.com/office/drawing/2014/main" xmlns="" id="{D1D3188B-C753-4E8F-9398-61CB9833EC6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93" name="Line 3426">
          <a:extLst>
            <a:ext uri="{FF2B5EF4-FFF2-40B4-BE49-F238E27FC236}">
              <a16:creationId xmlns:a16="http://schemas.microsoft.com/office/drawing/2014/main" xmlns="" id="{85DB211E-8584-48FD-9907-4478931B332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94" name="Line 3427">
          <a:extLst>
            <a:ext uri="{FF2B5EF4-FFF2-40B4-BE49-F238E27FC236}">
              <a16:creationId xmlns:a16="http://schemas.microsoft.com/office/drawing/2014/main" xmlns="" id="{B2BF1A3E-F124-4AC5-AC6D-E65DAD3EA6F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95" name="Line 3428">
          <a:extLst>
            <a:ext uri="{FF2B5EF4-FFF2-40B4-BE49-F238E27FC236}">
              <a16:creationId xmlns:a16="http://schemas.microsoft.com/office/drawing/2014/main" xmlns="" id="{C5A31ACC-5734-4976-8910-12BFE1FC21A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96" name="Line 3429">
          <a:extLst>
            <a:ext uri="{FF2B5EF4-FFF2-40B4-BE49-F238E27FC236}">
              <a16:creationId xmlns:a16="http://schemas.microsoft.com/office/drawing/2014/main" xmlns="" id="{EFD9F596-72FD-4384-BABF-5CB5617C801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97" name="Line 3430">
          <a:extLst>
            <a:ext uri="{FF2B5EF4-FFF2-40B4-BE49-F238E27FC236}">
              <a16:creationId xmlns:a16="http://schemas.microsoft.com/office/drawing/2014/main" xmlns="" id="{C39A06DB-F212-4F94-A2DF-06F599FA056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98" name="Line 3431">
          <a:extLst>
            <a:ext uri="{FF2B5EF4-FFF2-40B4-BE49-F238E27FC236}">
              <a16:creationId xmlns:a16="http://schemas.microsoft.com/office/drawing/2014/main" xmlns="" id="{D25BB1FF-E074-46B9-A0C0-D2DD371E264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99" name="Line 3432">
          <a:extLst>
            <a:ext uri="{FF2B5EF4-FFF2-40B4-BE49-F238E27FC236}">
              <a16:creationId xmlns:a16="http://schemas.microsoft.com/office/drawing/2014/main" xmlns="" id="{96FB597F-CEF5-4BB6-9B44-2942B975675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00" name="Line 3433">
          <a:extLst>
            <a:ext uri="{FF2B5EF4-FFF2-40B4-BE49-F238E27FC236}">
              <a16:creationId xmlns:a16="http://schemas.microsoft.com/office/drawing/2014/main" xmlns="" id="{7D254A8F-B6C0-4486-A867-D9649859036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01" name="Line 3434">
          <a:extLst>
            <a:ext uri="{FF2B5EF4-FFF2-40B4-BE49-F238E27FC236}">
              <a16:creationId xmlns:a16="http://schemas.microsoft.com/office/drawing/2014/main" xmlns="" id="{6399F7D0-97A1-41BF-94DB-9F37DFE74BC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02" name="Line 3435">
          <a:extLst>
            <a:ext uri="{FF2B5EF4-FFF2-40B4-BE49-F238E27FC236}">
              <a16:creationId xmlns:a16="http://schemas.microsoft.com/office/drawing/2014/main" xmlns="" id="{1ABAD27E-CEA6-42AD-AFC4-E0054DD8493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03" name="Line 3436">
          <a:extLst>
            <a:ext uri="{FF2B5EF4-FFF2-40B4-BE49-F238E27FC236}">
              <a16:creationId xmlns:a16="http://schemas.microsoft.com/office/drawing/2014/main" xmlns="" id="{137BD242-5360-41F4-8DBC-B9B787E6D64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04" name="Line 3437">
          <a:extLst>
            <a:ext uri="{FF2B5EF4-FFF2-40B4-BE49-F238E27FC236}">
              <a16:creationId xmlns:a16="http://schemas.microsoft.com/office/drawing/2014/main" xmlns="" id="{91A46D70-D89E-426F-B81C-E43DA66828D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05" name="Line 3438">
          <a:extLst>
            <a:ext uri="{FF2B5EF4-FFF2-40B4-BE49-F238E27FC236}">
              <a16:creationId xmlns:a16="http://schemas.microsoft.com/office/drawing/2014/main" xmlns="" id="{97513714-3169-4A34-9BF1-581794E9CFE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06" name="Line 3439">
          <a:extLst>
            <a:ext uri="{FF2B5EF4-FFF2-40B4-BE49-F238E27FC236}">
              <a16:creationId xmlns:a16="http://schemas.microsoft.com/office/drawing/2014/main" xmlns="" id="{D43DCD97-BCD4-4B0E-8565-60B9D620BBD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07" name="Line 3440">
          <a:extLst>
            <a:ext uri="{FF2B5EF4-FFF2-40B4-BE49-F238E27FC236}">
              <a16:creationId xmlns:a16="http://schemas.microsoft.com/office/drawing/2014/main" xmlns="" id="{9E7B1590-2901-4E3C-B078-54C4B182DA2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08" name="Line 3441">
          <a:extLst>
            <a:ext uri="{FF2B5EF4-FFF2-40B4-BE49-F238E27FC236}">
              <a16:creationId xmlns:a16="http://schemas.microsoft.com/office/drawing/2014/main" xmlns="" id="{33553A10-5F1C-40F3-8435-B5EFF6F8AB1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09" name="Line 3442">
          <a:extLst>
            <a:ext uri="{FF2B5EF4-FFF2-40B4-BE49-F238E27FC236}">
              <a16:creationId xmlns:a16="http://schemas.microsoft.com/office/drawing/2014/main" xmlns="" id="{83BDE0CF-2324-4F67-B369-AE755C12CDB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10" name="Line 3443">
          <a:extLst>
            <a:ext uri="{FF2B5EF4-FFF2-40B4-BE49-F238E27FC236}">
              <a16:creationId xmlns:a16="http://schemas.microsoft.com/office/drawing/2014/main" xmlns="" id="{C70001BA-3459-44C9-9689-D9A263F2FAF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11" name="Line 3444">
          <a:extLst>
            <a:ext uri="{FF2B5EF4-FFF2-40B4-BE49-F238E27FC236}">
              <a16:creationId xmlns:a16="http://schemas.microsoft.com/office/drawing/2014/main" xmlns="" id="{CBC1491B-96B6-4529-891F-AAE68343BDF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12" name="Line 3445">
          <a:extLst>
            <a:ext uri="{FF2B5EF4-FFF2-40B4-BE49-F238E27FC236}">
              <a16:creationId xmlns:a16="http://schemas.microsoft.com/office/drawing/2014/main" xmlns="" id="{C6342B9C-A990-4B83-A1D9-7C24C0248F3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13" name="Line 3446">
          <a:extLst>
            <a:ext uri="{FF2B5EF4-FFF2-40B4-BE49-F238E27FC236}">
              <a16:creationId xmlns:a16="http://schemas.microsoft.com/office/drawing/2014/main" xmlns="" id="{25432337-7383-4529-90D6-3080E4E2631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14" name="Line 3447">
          <a:extLst>
            <a:ext uri="{FF2B5EF4-FFF2-40B4-BE49-F238E27FC236}">
              <a16:creationId xmlns:a16="http://schemas.microsoft.com/office/drawing/2014/main" xmlns="" id="{6C56A15D-B8C7-4C50-8646-288CA3D3F8D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15" name="Line 3448">
          <a:extLst>
            <a:ext uri="{FF2B5EF4-FFF2-40B4-BE49-F238E27FC236}">
              <a16:creationId xmlns:a16="http://schemas.microsoft.com/office/drawing/2014/main" xmlns="" id="{0C2D1E59-9930-4261-8352-9805AB69758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16" name="Line 3449">
          <a:extLst>
            <a:ext uri="{FF2B5EF4-FFF2-40B4-BE49-F238E27FC236}">
              <a16:creationId xmlns:a16="http://schemas.microsoft.com/office/drawing/2014/main" xmlns="" id="{17B36036-51E3-43C7-A27A-85C69A45D49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17" name="Line 3450">
          <a:extLst>
            <a:ext uri="{FF2B5EF4-FFF2-40B4-BE49-F238E27FC236}">
              <a16:creationId xmlns:a16="http://schemas.microsoft.com/office/drawing/2014/main" xmlns="" id="{DB803E20-B229-44BB-BCEE-F4FFBF07CE5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18" name="Line 3451">
          <a:extLst>
            <a:ext uri="{FF2B5EF4-FFF2-40B4-BE49-F238E27FC236}">
              <a16:creationId xmlns:a16="http://schemas.microsoft.com/office/drawing/2014/main" xmlns="" id="{04A9B2F7-1B0E-4F1F-A65A-CD6026DF3D5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19" name="Line 3452">
          <a:extLst>
            <a:ext uri="{FF2B5EF4-FFF2-40B4-BE49-F238E27FC236}">
              <a16:creationId xmlns:a16="http://schemas.microsoft.com/office/drawing/2014/main" xmlns="" id="{30A63A9B-7832-4E42-9859-451B730EB09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20" name="Line 3453">
          <a:extLst>
            <a:ext uri="{FF2B5EF4-FFF2-40B4-BE49-F238E27FC236}">
              <a16:creationId xmlns:a16="http://schemas.microsoft.com/office/drawing/2014/main" xmlns="" id="{DA0DF787-290D-4958-9F51-DE249B47DE2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21" name="Line 3454">
          <a:extLst>
            <a:ext uri="{FF2B5EF4-FFF2-40B4-BE49-F238E27FC236}">
              <a16:creationId xmlns:a16="http://schemas.microsoft.com/office/drawing/2014/main" xmlns="" id="{3BE0C797-6DCB-4F5A-A7F4-265EA6B83E5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22" name="Line 3420">
          <a:extLst>
            <a:ext uri="{FF2B5EF4-FFF2-40B4-BE49-F238E27FC236}">
              <a16:creationId xmlns:a16="http://schemas.microsoft.com/office/drawing/2014/main" xmlns="" id="{B7BA4E69-7E47-4020-A885-67D658E9560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23" name="Line 3421">
          <a:extLst>
            <a:ext uri="{FF2B5EF4-FFF2-40B4-BE49-F238E27FC236}">
              <a16:creationId xmlns:a16="http://schemas.microsoft.com/office/drawing/2014/main" xmlns="" id="{5C527C8D-6D8F-433A-95CF-3207EC958B9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24" name="Line 3422">
          <a:extLst>
            <a:ext uri="{FF2B5EF4-FFF2-40B4-BE49-F238E27FC236}">
              <a16:creationId xmlns:a16="http://schemas.microsoft.com/office/drawing/2014/main" xmlns="" id="{6A601B9F-7575-43B4-8336-C023BF7CF39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25" name="Line 3423">
          <a:extLst>
            <a:ext uri="{FF2B5EF4-FFF2-40B4-BE49-F238E27FC236}">
              <a16:creationId xmlns:a16="http://schemas.microsoft.com/office/drawing/2014/main" xmlns="" id="{85D3F11F-21C5-461A-A8A4-6FDDDCADBC3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26" name="Line 3424">
          <a:extLst>
            <a:ext uri="{FF2B5EF4-FFF2-40B4-BE49-F238E27FC236}">
              <a16:creationId xmlns:a16="http://schemas.microsoft.com/office/drawing/2014/main" xmlns="" id="{A4D7AE1F-17EA-4A45-B8A8-19954BBEB09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27" name="Line 3425">
          <a:extLst>
            <a:ext uri="{FF2B5EF4-FFF2-40B4-BE49-F238E27FC236}">
              <a16:creationId xmlns:a16="http://schemas.microsoft.com/office/drawing/2014/main" xmlns="" id="{DB431AB7-B50E-40A6-9212-F70C60CB49A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28" name="Line 3426">
          <a:extLst>
            <a:ext uri="{FF2B5EF4-FFF2-40B4-BE49-F238E27FC236}">
              <a16:creationId xmlns:a16="http://schemas.microsoft.com/office/drawing/2014/main" xmlns="" id="{DAB156E8-8EEE-4E25-87DA-FBBF8C96BC6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29" name="Line 3427">
          <a:extLst>
            <a:ext uri="{FF2B5EF4-FFF2-40B4-BE49-F238E27FC236}">
              <a16:creationId xmlns:a16="http://schemas.microsoft.com/office/drawing/2014/main" xmlns="" id="{6202DBD2-43D2-4995-B3BE-6AE9DD6831B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30" name="Line 3428">
          <a:extLst>
            <a:ext uri="{FF2B5EF4-FFF2-40B4-BE49-F238E27FC236}">
              <a16:creationId xmlns:a16="http://schemas.microsoft.com/office/drawing/2014/main" xmlns="" id="{CB758ED9-A30E-4D7F-8FC3-9008CA17ED8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31" name="Line 3429">
          <a:extLst>
            <a:ext uri="{FF2B5EF4-FFF2-40B4-BE49-F238E27FC236}">
              <a16:creationId xmlns:a16="http://schemas.microsoft.com/office/drawing/2014/main" xmlns="" id="{73773741-C271-4A29-9518-5F8E670731F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32" name="Line 3430">
          <a:extLst>
            <a:ext uri="{FF2B5EF4-FFF2-40B4-BE49-F238E27FC236}">
              <a16:creationId xmlns:a16="http://schemas.microsoft.com/office/drawing/2014/main" xmlns="" id="{DB5376F4-0A53-4664-B1DB-CD50610BE31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33" name="Line 3431">
          <a:extLst>
            <a:ext uri="{FF2B5EF4-FFF2-40B4-BE49-F238E27FC236}">
              <a16:creationId xmlns:a16="http://schemas.microsoft.com/office/drawing/2014/main" xmlns="" id="{BABF805E-F1E8-44A1-B4A2-ACDB4C95AAD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34" name="Line 3432">
          <a:extLst>
            <a:ext uri="{FF2B5EF4-FFF2-40B4-BE49-F238E27FC236}">
              <a16:creationId xmlns:a16="http://schemas.microsoft.com/office/drawing/2014/main" xmlns="" id="{8AB55EB2-3228-4108-87C7-A6358231397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35" name="Line 3433">
          <a:extLst>
            <a:ext uri="{FF2B5EF4-FFF2-40B4-BE49-F238E27FC236}">
              <a16:creationId xmlns:a16="http://schemas.microsoft.com/office/drawing/2014/main" xmlns="" id="{3130FB73-C799-4655-AC20-5BF85A2EDA8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36" name="Line 3434">
          <a:extLst>
            <a:ext uri="{FF2B5EF4-FFF2-40B4-BE49-F238E27FC236}">
              <a16:creationId xmlns:a16="http://schemas.microsoft.com/office/drawing/2014/main" xmlns="" id="{346159AA-3681-4C52-AECF-1E2B1470618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37" name="Line 3435">
          <a:extLst>
            <a:ext uri="{FF2B5EF4-FFF2-40B4-BE49-F238E27FC236}">
              <a16:creationId xmlns:a16="http://schemas.microsoft.com/office/drawing/2014/main" xmlns="" id="{E41E0257-137F-4F03-A6DF-09FDDAD5E89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38" name="Line 3436">
          <a:extLst>
            <a:ext uri="{FF2B5EF4-FFF2-40B4-BE49-F238E27FC236}">
              <a16:creationId xmlns:a16="http://schemas.microsoft.com/office/drawing/2014/main" xmlns="" id="{D9564F58-06AE-46F7-8955-3F040B10970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39" name="Line 3437">
          <a:extLst>
            <a:ext uri="{FF2B5EF4-FFF2-40B4-BE49-F238E27FC236}">
              <a16:creationId xmlns:a16="http://schemas.microsoft.com/office/drawing/2014/main" xmlns="" id="{8497679C-09F5-49F1-8CE9-2B439ED3BFD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40" name="Line 3438">
          <a:extLst>
            <a:ext uri="{FF2B5EF4-FFF2-40B4-BE49-F238E27FC236}">
              <a16:creationId xmlns:a16="http://schemas.microsoft.com/office/drawing/2014/main" xmlns="" id="{429857C3-271E-48FB-946E-D3024861157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41" name="Line 3439">
          <a:extLst>
            <a:ext uri="{FF2B5EF4-FFF2-40B4-BE49-F238E27FC236}">
              <a16:creationId xmlns:a16="http://schemas.microsoft.com/office/drawing/2014/main" xmlns="" id="{D441C387-537D-4B6F-9932-DFF8990EBA9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42" name="Line 3440">
          <a:extLst>
            <a:ext uri="{FF2B5EF4-FFF2-40B4-BE49-F238E27FC236}">
              <a16:creationId xmlns:a16="http://schemas.microsoft.com/office/drawing/2014/main" xmlns="" id="{36BC94D0-71CD-4EAA-97F5-04BFD3E937E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43" name="Line 3441">
          <a:extLst>
            <a:ext uri="{FF2B5EF4-FFF2-40B4-BE49-F238E27FC236}">
              <a16:creationId xmlns:a16="http://schemas.microsoft.com/office/drawing/2014/main" xmlns="" id="{ED4A5CCC-138E-4D15-8B0F-558F8AF38BD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44" name="Line 3442">
          <a:extLst>
            <a:ext uri="{FF2B5EF4-FFF2-40B4-BE49-F238E27FC236}">
              <a16:creationId xmlns:a16="http://schemas.microsoft.com/office/drawing/2014/main" xmlns="" id="{36157C56-A357-44F5-BE19-CF2DEF39B76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45" name="Line 3443">
          <a:extLst>
            <a:ext uri="{FF2B5EF4-FFF2-40B4-BE49-F238E27FC236}">
              <a16:creationId xmlns:a16="http://schemas.microsoft.com/office/drawing/2014/main" xmlns="" id="{A230AB94-3586-449B-BF50-A78DE9AB2EB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46" name="Line 3444">
          <a:extLst>
            <a:ext uri="{FF2B5EF4-FFF2-40B4-BE49-F238E27FC236}">
              <a16:creationId xmlns:a16="http://schemas.microsoft.com/office/drawing/2014/main" xmlns="" id="{3711D7A0-7B28-4814-A1C5-AA956FB44D0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47" name="Line 3445">
          <a:extLst>
            <a:ext uri="{FF2B5EF4-FFF2-40B4-BE49-F238E27FC236}">
              <a16:creationId xmlns:a16="http://schemas.microsoft.com/office/drawing/2014/main" xmlns="" id="{297AAC0A-C537-4916-99DF-D3A13B18CB8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48" name="Line 3446">
          <a:extLst>
            <a:ext uri="{FF2B5EF4-FFF2-40B4-BE49-F238E27FC236}">
              <a16:creationId xmlns:a16="http://schemas.microsoft.com/office/drawing/2014/main" xmlns="" id="{72497E89-4539-4EBD-B8B0-FD58AC3DC98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49" name="Line 3447">
          <a:extLst>
            <a:ext uri="{FF2B5EF4-FFF2-40B4-BE49-F238E27FC236}">
              <a16:creationId xmlns:a16="http://schemas.microsoft.com/office/drawing/2014/main" xmlns="" id="{EDD12FFD-B1F7-4D32-8775-452D18423EE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50" name="Line 3448">
          <a:extLst>
            <a:ext uri="{FF2B5EF4-FFF2-40B4-BE49-F238E27FC236}">
              <a16:creationId xmlns:a16="http://schemas.microsoft.com/office/drawing/2014/main" xmlns="" id="{9310BF68-3A62-43AA-BA54-5C587C82B8E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51" name="Line 3449">
          <a:extLst>
            <a:ext uri="{FF2B5EF4-FFF2-40B4-BE49-F238E27FC236}">
              <a16:creationId xmlns:a16="http://schemas.microsoft.com/office/drawing/2014/main" xmlns="" id="{56A8F257-CC8F-44E0-9B50-B7E277ED8D0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52" name="Line 3450">
          <a:extLst>
            <a:ext uri="{FF2B5EF4-FFF2-40B4-BE49-F238E27FC236}">
              <a16:creationId xmlns:a16="http://schemas.microsoft.com/office/drawing/2014/main" xmlns="" id="{CF066D5F-C030-4673-B0D4-CAF470A26F7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53" name="Line 3451">
          <a:extLst>
            <a:ext uri="{FF2B5EF4-FFF2-40B4-BE49-F238E27FC236}">
              <a16:creationId xmlns:a16="http://schemas.microsoft.com/office/drawing/2014/main" xmlns="" id="{96D4D3DC-93F4-4C5E-8518-513EB30433C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54" name="Line 3452">
          <a:extLst>
            <a:ext uri="{FF2B5EF4-FFF2-40B4-BE49-F238E27FC236}">
              <a16:creationId xmlns:a16="http://schemas.microsoft.com/office/drawing/2014/main" xmlns="" id="{1025358D-CA7B-4836-9891-C84C1AD8076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55" name="Line 3453">
          <a:extLst>
            <a:ext uri="{FF2B5EF4-FFF2-40B4-BE49-F238E27FC236}">
              <a16:creationId xmlns:a16="http://schemas.microsoft.com/office/drawing/2014/main" xmlns="" id="{9560D41B-EB6A-46EB-A086-2992613DF53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56" name="Line 3454">
          <a:extLst>
            <a:ext uri="{FF2B5EF4-FFF2-40B4-BE49-F238E27FC236}">
              <a16:creationId xmlns:a16="http://schemas.microsoft.com/office/drawing/2014/main" xmlns="" id="{463A7667-0D7F-4CB7-B7B7-2538F3127A7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57" name="Line 3420">
          <a:extLst>
            <a:ext uri="{FF2B5EF4-FFF2-40B4-BE49-F238E27FC236}">
              <a16:creationId xmlns:a16="http://schemas.microsoft.com/office/drawing/2014/main" xmlns="" id="{3DD07F98-9620-4399-9A32-5C83C9E0995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58" name="Line 3421">
          <a:extLst>
            <a:ext uri="{FF2B5EF4-FFF2-40B4-BE49-F238E27FC236}">
              <a16:creationId xmlns:a16="http://schemas.microsoft.com/office/drawing/2014/main" xmlns="" id="{C3C0879F-9875-4D48-80C9-63B5FF0509E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59" name="Line 3422">
          <a:extLst>
            <a:ext uri="{FF2B5EF4-FFF2-40B4-BE49-F238E27FC236}">
              <a16:creationId xmlns:a16="http://schemas.microsoft.com/office/drawing/2014/main" xmlns="" id="{553A7A0B-AA5B-4BEC-94EA-A8035BF74F1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60" name="Line 3423">
          <a:extLst>
            <a:ext uri="{FF2B5EF4-FFF2-40B4-BE49-F238E27FC236}">
              <a16:creationId xmlns:a16="http://schemas.microsoft.com/office/drawing/2014/main" xmlns="" id="{7A0050CF-A954-4EA3-80DF-C24032A5BA1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61" name="Line 3424">
          <a:extLst>
            <a:ext uri="{FF2B5EF4-FFF2-40B4-BE49-F238E27FC236}">
              <a16:creationId xmlns:a16="http://schemas.microsoft.com/office/drawing/2014/main" xmlns="" id="{0E551CB5-A502-4933-BA0B-DD056531EEB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62" name="Line 3425">
          <a:extLst>
            <a:ext uri="{FF2B5EF4-FFF2-40B4-BE49-F238E27FC236}">
              <a16:creationId xmlns:a16="http://schemas.microsoft.com/office/drawing/2014/main" xmlns="" id="{7055D037-1316-4FBE-A496-8DA5907EB28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63" name="Line 3426">
          <a:extLst>
            <a:ext uri="{FF2B5EF4-FFF2-40B4-BE49-F238E27FC236}">
              <a16:creationId xmlns:a16="http://schemas.microsoft.com/office/drawing/2014/main" xmlns="" id="{44308418-D71F-46F4-85B6-DDB32F71C9F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64" name="Line 3427">
          <a:extLst>
            <a:ext uri="{FF2B5EF4-FFF2-40B4-BE49-F238E27FC236}">
              <a16:creationId xmlns:a16="http://schemas.microsoft.com/office/drawing/2014/main" xmlns="" id="{7146B4FF-2DDD-4520-BDFC-31C2D5DBA58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65" name="Line 3428">
          <a:extLst>
            <a:ext uri="{FF2B5EF4-FFF2-40B4-BE49-F238E27FC236}">
              <a16:creationId xmlns:a16="http://schemas.microsoft.com/office/drawing/2014/main" xmlns="" id="{2EAB170C-E9EF-46EA-9668-816E33ECDA3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66" name="Line 3429">
          <a:extLst>
            <a:ext uri="{FF2B5EF4-FFF2-40B4-BE49-F238E27FC236}">
              <a16:creationId xmlns:a16="http://schemas.microsoft.com/office/drawing/2014/main" xmlns="" id="{9D89B270-926E-4532-9166-AE37E62C2BB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67" name="Line 3430">
          <a:extLst>
            <a:ext uri="{FF2B5EF4-FFF2-40B4-BE49-F238E27FC236}">
              <a16:creationId xmlns:a16="http://schemas.microsoft.com/office/drawing/2014/main" xmlns="" id="{63C03B2B-74EC-4B96-B529-5E7DD671BF3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68" name="Line 3431">
          <a:extLst>
            <a:ext uri="{FF2B5EF4-FFF2-40B4-BE49-F238E27FC236}">
              <a16:creationId xmlns:a16="http://schemas.microsoft.com/office/drawing/2014/main" xmlns="" id="{77537517-8E34-42D3-B916-A20C8F8E53F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69" name="Line 3432">
          <a:extLst>
            <a:ext uri="{FF2B5EF4-FFF2-40B4-BE49-F238E27FC236}">
              <a16:creationId xmlns:a16="http://schemas.microsoft.com/office/drawing/2014/main" xmlns="" id="{A4C7065F-C086-4D30-893A-F474D3D66D4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70" name="Line 3433">
          <a:extLst>
            <a:ext uri="{FF2B5EF4-FFF2-40B4-BE49-F238E27FC236}">
              <a16:creationId xmlns:a16="http://schemas.microsoft.com/office/drawing/2014/main" xmlns="" id="{0F17DEE7-F425-4950-B47D-D5B0D7F89AB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71" name="Line 3434">
          <a:extLst>
            <a:ext uri="{FF2B5EF4-FFF2-40B4-BE49-F238E27FC236}">
              <a16:creationId xmlns:a16="http://schemas.microsoft.com/office/drawing/2014/main" xmlns="" id="{3BA5B491-24BB-4AC2-A19E-B3B2A80CBC9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72" name="Line 3435">
          <a:extLst>
            <a:ext uri="{FF2B5EF4-FFF2-40B4-BE49-F238E27FC236}">
              <a16:creationId xmlns:a16="http://schemas.microsoft.com/office/drawing/2014/main" xmlns="" id="{0CCB6C0C-241C-41ED-91B0-98DA85E9C2D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73" name="Line 3436">
          <a:extLst>
            <a:ext uri="{FF2B5EF4-FFF2-40B4-BE49-F238E27FC236}">
              <a16:creationId xmlns:a16="http://schemas.microsoft.com/office/drawing/2014/main" xmlns="" id="{A422D4C6-6CB9-451D-9131-93C05937807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74" name="Line 3437">
          <a:extLst>
            <a:ext uri="{FF2B5EF4-FFF2-40B4-BE49-F238E27FC236}">
              <a16:creationId xmlns:a16="http://schemas.microsoft.com/office/drawing/2014/main" xmlns="" id="{71348298-4B62-4EAD-80F2-805072C5E04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75" name="Line 3438">
          <a:extLst>
            <a:ext uri="{FF2B5EF4-FFF2-40B4-BE49-F238E27FC236}">
              <a16:creationId xmlns:a16="http://schemas.microsoft.com/office/drawing/2014/main" xmlns="" id="{DBBE2951-123F-4665-8377-E487D99DDD5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76" name="Line 3439">
          <a:extLst>
            <a:ext uri="{FF2B5EF4-FFF2-40B4-BE49-F238E27FC236}">
              <a16:creationId xmlns:a16="http://schemas.microsoft.com/office/drawing/2014/main" xmlns="" id="{C88559D8-3E21-4105-9C7D-D5760554082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77" name="Line 3440">
          <a:extLst>
            <a:ext uri="{FF2B5EF4-FFF2-40B4-BE49-F238E27FC236}">
              <a16:creationId xmlns:a16="http://schemas.microsoft.com/office/drawing/2014/main" xmlns="" id="{108F020C-EA50-45BA-97D5-5A8AE45A6D6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78" name="Line 3441">
          <a:extLst>
            <a:ext uri="{FF2B5EF4-FFF2-40B4-BE49-F238E27FC236}">
              <a16:creationId xmlns:a16="http://schemas.microsoft.com/office/drawing/2014/main" xmlns="" id="{00723B29-3792-40C0-9179-F589F52EF91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79" name="Line 3442">
          <a:extLst>
            <a:ext uri="{FF2B5EF4-FFF2-40B4-BE49-F238E27FC236}">
              <a16:creationId xmlns:a16="http://schemas.microsoft.com/office/drawing/2014/main" xmlns="" id="{AFF53DA3-D44F-4496-88D6-E194335D17F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80" name="Line 3443">
          <a:extLst>
            <a:ext uri="{FF2B5EF4-FFF2-40B4-BE49-F238E27FC236}">
              <a16:creationId xmlns:a16="http://schemas.microsoft.com/office/drawing/2014/main" xmlns="" id="{CAA159DF-194D-438C-827B-5ADCB36D637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81" name="Line 3444">
          <a:extLst>
            <a:ext uri="{FF2B5EF4-FFF2-40B4-BE49-F238E27FC236}">
              <a16:creationId xmlns:a16="http://schemas.microsoft.com/office/drawing/2014/main" xmlns="" id="{7337130E-D8A4-4BA8-8BDC-1A86D21774B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82" name="Line 3445">
          <a:extLst>
            <a:ext uri="{FF2B5EF4-FFF2-40B4-BE49-F238E27FC236}">
              <a16:creationId xmlns:a16="http://schemas.microsoft.com/office/drawing/2014/main" xmlns="" id="{74E9A7D5-BCD5-4E39-96C7-116859B38CD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83" name="Line 3446">
          <a:extLst>
            <a:ext uri="{FF2B5EF4-FFF2-40B4-BE49-F238E27FC236}">
              <a16:creationId xmlns:a16="http://schemas.microsoft.com/office/drawing/2014/main" xmlns="" id="{744F469E-89C0-429D-A02B-AA50903EB2D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84" name="Line 3447">
          <a:extLst>
            <a:ext uri="{FF2B5EF4-FFF2-40B4-BE49-F238E27FC236}">
              <a16:creationId xmlns:a16="http://schemas.microsoft.com/office/drawing/2014/main" xmlns="" id="{527F56E1-AEE4-4C05-BC1D-F0A65577886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85" name="Line 3448">
          <a:extLst>
            <a:ext uri="{FF2B5EF4-FFF2-40B4-BE49-F238E27FC236}">
              <a16:creationId xmlns:a16="http://schemas.microsoft.com/office/drawing/2014/main" xmlns="" id="{18EA186F-5718-4282-95EF-9A2F437257C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86" name="Line 3449">
          <a:extLst>
            <a:ext uri="{FF2B5EF4-FFF2-40B4-BE49-F238E27FC236}">
              <a16:creationId xmlns:a16="http://schemas.microsoft.com/office/drawing/2014/main" xmlns="" id="{488F542B-6B2C-40BA-8ED8-F9B919CF031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87" name="Line 3450">
          <a:extLst>
            <a:ext uri="{FF2B5EF4-FFF2-40B4-BE49-F238E27FC236}">
              <a16:creationId xmlns:a16="http://schemas.microsoft.com/office/drawing/2014/main" xmlns="" id="{80524AD0-EB5C-45C5-976E-210AF497299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88" name="Line 3451">
          <a:extLst>
            <a:ext uri="{FF2B5EF4-FFF2-40B4-BE49-F238E27FC236}">
              <a16:creationId xmlns:a16="http://schemas.microsoft.com/office/drawing/2014/main" xmlns="" id="{D522CE6F-D87C-4FAF-B0F8-5F9160B0AFA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89" name="Line 3452">
          <a:extLst>
            <a:ext uri="{FF2B5EF4-FFF2-40B4-BE49-F238E27FC236}">
              <a16:creationId xmlns:a16="http://schemas.microsoft.com/office/drawing/2014/main" xmlns="" id="{EC5EE7C5-0A78-45BC-87D6-73669DAC03E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90" name="Line 3453">
          <a:extLst>
            <a:ext uri="{FF2B5EF4-FFF2-40B4-BE49-F238E27FC236}">
              <a16:creationId xmlns:a16="http://schemas.microsoft.com/office/drawing/2014/main" xmlns="" id="{5E612C15-92B2-4F69-8EEB-42954107F20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91" name="Line 3454">
          <a:extLst>
            <a:ext uri="{FF2B5EF4-FFF2-40B4-BE49-F238E27FC236}">
              <a16:creationId xmlns:a16="http://schemas.microsoft.com/office/drawing/2014/main" xmlns="" id="{54F3AAB9-AC2E-4534-B06E-95D0DAF43AC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92" name="Line 3420">
          <a:extLst>
            <a:ext uri="{FF2B5EF4-FFF2-40B4-BE49-F238E27FC236}">
              <a16:creationId xmlns:a16="http://schemas.microsoft.com/office/drawing/2014/main" xmlns="" id="{40B673A7-58E4-4243-B018-AC752E16541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93" name="Line 3421">
          <a:extLst>
            <a:ext uri="{FF2B5EF4-FFF2-40B4-BE49-F238E27FC236}">
              <a16:creationId xmlns:a16="http://schemas.microsoft.com/office/drawing/2014/main" xmlns="" id="{38EA84EB-9A11-4D1B-8E55-71D33819116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94" name="Line 3422">
          <a:extLst>
            <a:ext uri="{FF2B5EF4-FFF2-40B4-BE49-F238E27FC236}">
              <a16:creationId xmlns:a16="http://schemas.microsoft.com/office/drawing/2014/main" xmlns="" id="{7D8E211D-D421-487B-9CC7-B8E3CAB889D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95" name="Line 3423">
          <a:extLst>
            <a:ext uri="{FF2B5EF4-FFF2-40B4-BE49-F238E27FC236}">
              <a16:creationId xmlns:a16="http://schemas.microsoft.com/office/drawing/2014/main" xmlns="" id="{5F13E90B-7960-442B-B403-F85C0698709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96" name="Line 3424">
          <a:extLst>
            <a:ext uri="{FF2B5EF4-FFF2-40B4-BE49-F238E27FC236}">
              <a16:creationId xmlns:a16="http://schemas.microsoft.com/office/drawing/2014/main" xmlns="" id="{4D54E2E8-3DE7-4650-99B5-B77C4A20581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97" name="Line 3425">
          <a:extLst>
            <a:ext uri="{FF2B5EF4-FFF2-40B4-BE49-F238E27FC236}">
              <a16:creationId xmlns:a16="http://schemas.microsoft.com/office/drawing/2014/main" xmlns="" id="{BFB44806-ECD2-491E-A77B-3537A7B85CA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98" name="Line 3426">
          <a:extLst>
            <a:ext uri="{FF2B5EF4-FFF2-40B4-BE49-F238E27FC236}">
              <a16:creationId xmlns:a16="http://schemas.microsoft.com/office/drawing/2014/main" xmlns="" id="{C9F933B9-0235-457F-88FE-010D8149C34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99" name="Line 3427">
          <a:extLst>
            <a:ext uri="{FF2B5EF4-FFF2-40B4-BE49-F238E27FC236}">
              <a16:creationId xmlns:a16="http://schemas.microsoft.com/office/drawing/2014/main" xmlns="" id="{338218E5-52B7-4017-800F-AEE186F66FB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00" name="Line 3428">
          <a:extLst>
            <a:ext uri="{FF2B5EF4-FFF2-40B4-BE49-F238E27FC236}">
              <a16:creationId xmlns:a16="http://schemas.microsoft.com/office/drawing/2014/main" xmlns="" id="{8100B167-83F6-478B-A112-CAE3EEE20E6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01" name="Line 3429">
          <a:extLst>
            <a:ext uri="{FF2B5EF4-FFF2-40B4-BE49-F238E27FC236}">
              <a16:creationId xmlns:a16="http://schemas.microsoft.com/office/drawing/2014/main" xmlns="" id="{63FECD87-4041-4B1B-8AA5-85558EFC451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02" name="Line 3430">
          <a:extLst>
            <a:ext uri="{FF2B5EF4-FFF2-40B4-BE49-F238E27FC236}">
              <a16:creationId xmlns:a16="http://schemas.microsoft.com/office/drawing/2014/main" xmlns="" id="{26A0AF36-08D0-443C-B889-DF857FD4690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03" name="Line 3431">
          <a:extLst>
            <a:ext uri="{FF2B5EF4-FFF2-40B4-BE49-F238E27FC236}">
              <a16:creationId xmlns:a16="http://schemas.microsoft.com/office/drawing/2014/main" xmlns="" id="{42AAF6EF-AFC8-4A3D-AFE2-48A320FCDF2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04" name="Line 3432">
          <a:extLst>
            <a:ext uri="{FF2B5EF4-FFF2-40B4-BE49-F238E27FC236}">
              <a16:creationId xmlns:a16="http://schemas.microsoft.com/office/drawing/2014/main" xmlns="" id="{ADC6047E-798D-4E48-A6D8-374337E716A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05" name="Line 3433">
          <a:extLst>
            <a:ext uri="{FF2B5EF4-FFF2-40B4-BE49-F238E27FC236}">
              <a16:creationId xmlns:a16="http://schemas.microsoft.com/office/drawing/2014/main" xmlns="" id="{B1B6C794-8E19-459E-8925-DB34F94D85F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06" name="Line 3434">
          <a:extLst>
            <a:ext uri="{FF2B5EF4-FFF2-40B4-BE49-F238E27FC236}">
              <a16:creationId xmlns:a16="http://schemas.microsoft.com/office/drawing/2014/main" xmlns="" id="{AB44AA2B-52CD-4745-B646-43B9E9A8B07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07" name="Line 3435">
          <a:extLst>
            <a:ext uri="{FF2B5EF4-FFF2-40B4-BE49-F238E27FC236}">
              <a16:creationId xmlns:a16="http://schemas.microsoft.com/office/drawing/2014/main" xmlns="" id="{84A920EF-927C-4FDF-BD76-5FBCAE3E5E3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08" name="Line 3436">
          <a:extLst>
            <a:ext uri="{FF2B5EF4-FFF2-40B4-BE49-F238E27FC236}">
              <a16:creationId xmlns:a16="http://schemas.microsoft.com/office/drawing/2014/main" xmlns="" id="{970AEB41-F883-4D96-BAB0-FDD3D114BA8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09" name="Line 3437">
          <a:extLst>
            <a:ext uri="{FF2B5EF4-FFF2-40B4-BE49-F238E27FC236}">
              <a16:creationId xmlns:a16="http://schemas.microsoft.com/office/drawing/2014/main" xmlns="" id="{7E981C98-46C8-47F7-A068-D777E576678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10" name="Line 3438">
          <a:extLst>
            <a:ext uri="{FF2B5EF4-FFF2-40B4-BE49-F238E27FC236}">
              <a16:creationId xmlns:a16="http://schemas.microsoft.com/office/drawing/2014/main" xmlns="" id="{7FE1C7B2-B177-4DB1-878C-DCDDD8B12D5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11" name="Line 3439">
          <a:extLst>
            <a:ext uri="{FF2B5EF4-FFF2-40B4-BE49-F238E27FC236}">
              <a16:creationId xmlns:a16="http://schemas.microsoft.com/office/drawing/2014/main" xmlns="" id="{00C27DE7-F240-4673-8E73-C7655CD2811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12" name="Line 3440">
          <a:extLst>
            <a:ext uri="{FF2B5EF4-FFF2-40B4-BE49-F238E27FC236}">
              <a16:creationId xmlns:a16="http://schemas.microsoft.com/office/drawing/2014/main" xmlns="" id="{D395C6E3-3A49-4C08-9E9C-6718833375F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13" name="Line 3441">
          <a:extLst>
            <a:ext uri="{FF2B5EF4-FFF2-40B4-BE49-F238E27FC236}">
              <a16:creationId xmlns:a16="http://schemas.microsoft.com/office/drawing/2014/main" xmlns="" id="{C1C80292-F64B-43BD-9E29-3D6E2EE3DCA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14" name="Line 3442">
          <a:extLst>
            <a:ext uri="{FF2B5EF4-FFF2-40B4-BE49-F238E27FC236}">
              <a16:creationId xmlns:a16="http://schemas.microsoft.com/office/drawing/2014/main" xmlns="" id="{6FD28283-EAA2-4289-9C75-FCA5E2D12B5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15" name="Line 3443">
          <a:extLst>
            <a:ext uri="{FF2B5EF4-FFF2-40B4-BE49-F238E27FC236}">
              <a16:creationId xmlns:a16="http://schemas.microsoft.com/office/drawing/2014/main" xmlns="" id="{DBDC7776-AB26-4570-BCA3-AFF27257FD6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16" name="Line 3444">
          <a:extLst>
            <a:ext uri="{FF2B5EF4-FFF2-40B4-BE49-F238E27FC236}">
              <a16:creationId xmlns:a16="http://schemas.microsoft.com/office/drawing/2014/main" xmlns="" id="{8BBB9528-B093-412D-A2D0-6B220F9EE6A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17" name="Line 3445">
          <a:extLst>
            <a:ext uri="{FF2B5EF4-FFF2-40B4-BE49-F238E27FC236}">
              <a16:creationId xmlns:a16="http://schemas.microsoft.com/office/drawing/2014/main" xmlns="" id="{0EDD1B4D-F0A9-4C6A-9F04-F1F09028232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18" name="Line 3446">
          <a:extLst>
            <a:ext uri="{FF2B5EF4-FFF2-40B4-BE49-F238E27FC236}">
              <a16:creationId xmlns:a16="http://schemas.microsoft.com/office/drawing/2014/main" xmlns="" id="{0947CF3E-E82E-40BD-8782-8278EA42D22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19" name="Line 3447">
          <a:extLst>
            <a:ext uri="{FF2B5EF4-FFF2-40B4-BE49-F238E27FC236}">
              <a16:creationId xmlns:a16="http://schemas.microsoft.com/office/drawing/2014/main" xmlns="" id="{2BF6FD2E-47BA-4098-9537-9D041129FD3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20" name="Line 3448">
          <a:extLst>
            <a:ext uri="{FF2B5EF4-FFF2-40B4-BE49-F238E27FC236}">
              <a16:creationId xmlns:a16="http://schemas.microsoft.com/office/drawing/2014/main" xmlns="" id="{65B2CAFC-6DA6-4732-8E40-BE9F20F8C2A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21" name="Line 3449">
          <a:extLst>
            <a:ext uri="{FF2B5EF4-FFF2-40B4-BE49-F238E27FC236}">
              <a16:creationId xmlns:a16="http://schemas.microsoft.com/office/drawing/2014/main" xmlns="" id="{2A33B3EF-1853-4140-BADD-7D31F8A7BB2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22" name="Line 3450">
          <a:extLst>
            <a:ext uri="{FF2B5EF4-FFF2-40B4-BE49-F238E27FC236}">
              <a16:creationId xmlns:a16="http://schemas.microsoft.com/office/drawing/2014/main" xmlns="" id="{EAE5265A-5798-4543-8EB2-8C8086DD819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23" name="Line 3451">
          <a:extLst>
            <a:ext uri="{FF2B5EF4-FFF2-40B4-BE49-F238E27FC236}">
              <a16:creationId xmlns:a16="http://schemas.microsoft.com/office/drawing/2014/main" xmlns="" id="{39512E66-E260-487C-82ED-AD4CA2D54B9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24" name="Line 3452">
          <a:extLst>
            <a:ext uri="{FF2B5EF4-FFF2-40B4-BE49-F238E27FC236}">
              <a16:creationId xmlns:a16="http://schemas.microsoft.com/office/drawing/2014/main" xmlns="" id="{9D6FBB98-79BE-438D-B092-44208948378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25" name="Line 3453">
          <a:extLst>
            <a:ext uri="{FF2B5EF4-FFF2-40B4-BE49-F238E27FC236}">
              <a16:creationId xmlns:a16="http://schemas.microsoft.com/office/drawing/2014/main" xmlns="" id="{1479AF35-0C0F-405D-8E62-358D6846552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26" name="Line 3454">
          <a:extLst>
            <a:ext uri="{FF2B5EF4-FFF2-40B4-BE49-F238E27FC236}">
              <a16:creationId xmlns:a16="http://schemas.microsoft.com/office/drawing/2014/main" xmlns="" id="{4EB5F14D-0871-4C6C-A7FF-758771A9F90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27" name="Line 3420">
          <a:extLst>
            <a:ext uri="{FF2B5EF4-FFF2-40B4-BE49-F238E27FC236}">
              <a16:creationId xmlns:a16="http://schemas.microsoft.com/office/drawing/2014/main" xmlns="" id="{658EE6BE-6A9A-442C-9B60-5C581B07CA4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28" name="Line 3421">
          <a:extLst>
            <a:ext uri="{FF2B5EF4-FFF2-40B4-BE49-F238E27FC236}">
              <a16:creationId xmlns:a16="http://schemas.microsoft.com/office/drawing/2014/main" xmlns="" id="{05C04D97-6B5B-4AE5-953B-AD2467FC842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29" name="Line 3422">
          <a:extLst>
            <a:ext uri="{FF2B5EF4-FFF2-40B4-BE49-F238E27FC236}">
              <a16:creationId xmlns:a16="http://schemas.microsoft.com/office/drawing/2014/main" xmlns="" id="{707B332C-6A7A-4E5B-B4D4-C214D2A351E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30" name="Line 3423">
          <a:extLst>
            <a:ext uri="{FF2B5EF4-FFF2-40B4-BE49-F238E27FC236}">
              <a16:creationId xmlns:a16="http://schemas.microsoft.com/office/drawing/2014/main" xmlns="" id="{C64EA69B-A744-4687-93F6-EB79FDC6AB9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31" name="Line 3424">
          <a:extLst>
            <a:ext uri="{FF2B5EF4-FFF2-40B4-BE49-F238E27FC236}">
              <a16:creationId xmlns:a16="http://schemas.microsoft.com/office/drawing/2014/main" xmlns="" id="{A932E7EF-126C-4148-9646-41B6308A4FB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32" name="Line 3425">
          <a:extLst>
            <a:ext uri="{FF2B5EF4-FFF2-40B4-BE49-F238E27FC236}">
              <a16:creationId xmlns:a16="http://schemas.microsoft.com/office/drawing/2014/main" xmlns="" id="{F02CE095-E9EF-4E43-8614-B5A86DD9D8F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33" name="Line 3426">
          <a:extLst>
            <a:ext uri="{FF2B5EF4-FFF2-40B4-BE49-F238E27FC236}">
              <a16:creationId xmlns:a16="http://schemas.microsoft.com/office/drawing/2014/main" xmlns="" id="{B60F92AB-289D-46C2-A971-89FC21EC3CB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34" name="Line 3427">
          <a:extLst>
            <a:ext uri="{FF2B5EF4-FFF2-40B4-BE49-F238E27FC236}">
              <a16:creationId xmlns:a16="http://schemas.microsoft.com/office/drawing/2014/main" xmlns="" id="{F93AED94-752F-4078-B0EF-18AC97A3F4D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35" name="Line 3428">
          <a:extLst>
            <a:ext uri="{FF2B5EF4-FFF2-40B4-BE49-F238E27FC236}">
              <a16:creationId xmlns:a16="http://schemas.microsoft.com/office/drawing/2014/main" xmlns="" id="{492237CF-5AD3-4701-9E3C-1BD5B3E911A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36" name="Line 3429">
          <a:extLst>
            <a:ext uri="{FF2B5EF4-FFF2-40B4-BE49-F238E27FC236}">
              <a16:creationId xmlns:a16="http://schemas.microsoft.com/office/drawing/2014/main" xmlns="" id="{0790D4E4-3900-4251-BEAE-FC678D9DFEC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37" name="Line 3430">
          <a:extLst>
            <a:ext uri="{FF2B5EF4-FFF2-40B4-BE49-F238E27FC236}">
              <a16:creationId xmlns:a16="http://schemas.microsoft.com/office/drawing/2014/main" xmlns="" id="{0C4A3E05-1C68-463F-81C2-A57141B61DD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38" name="Line 3431">
          <a:extLst>
            <a:ext uri="{FF2B5EF4-FFF2-40B4-BE49-F238E27FC236}">
              <a16:creationId xmlns:a16="http://schemas.microsoft.com/office/drawing/2014/main" xmlns="" id="{D13A2214-0564-4C46-A6A2-8C9183E6BC5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39" name="Line 3432">
          <a:extLst>
            <a:ext uri="{FF2B5EF4-FFF2-40B4-BE49-F238E27FC236}">
              <a16:creationId xmlns:a16="http://schemas.microsoft.com/office/drawing/2014/main" xmlns="" id="{D8242E0D-4102-46DA-A022-DF002281972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40" name="Line 3433">
          <a:extLst>
            <a:ext uri="{FF2B5EF4-FFF2-40B4-BE49-F238E27FC236}">
              <a16:creationId xmlns:a16="http://schemas.microsoft.com/office/drawing/2014/main" xmlns="" id="{DF5A139D-B86C-4DC3-9A98-0AC9FED7F79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41" name="Line 3434">
          <a:extLst>
            <a:ext uri="{FF2B5EF4-FFF2-40B4-BE49-F238E27FC236}">
              <a16:creationId xmlns:a16="http://schemas.microsoft.com/office/drawing/2014/main" xmlns="" id="{55855772-ADD5-464D-9A39-CFE7ECA1AA9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42" name="Line 3435">
          <a:extLst>
            <a:ext uri="{FF2B5EF4-FFF2-40B4-BE49-F238E27FC236}">
              <a16:creationId xmlns:a16="http://schemas.microsoft.com/office/drawing/2014/main" xmlns="" id="{71DABAB7-CF98-47DC-AE49-24B54F5CAD6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43" name="Line 3436">
          <a:extLst>
            <a:ext uri="{FF2B5EF4-FFF2-40B4-BE49-F238E27FC236}">
              <a16:creationId xmlns:a16="http://schemas.microsoft.com/office/drawing/2014/main" xmlns="" id="{BA04F4B6-9696-4EA5-AAED-831DBA3CFD1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44" name="Line 3437">
          <a:extLst>
            <a:ext uri="{FF2B5EF4-FFF2-40B4-BE49-F238E27FC236}">
              <a16:creationId xmlns:a16="http://schemas.microsoft.com/office/drawing/2014/main" xmlns="" id="{FD939D9B-4FAA-46E7-A2DB-114D400C12F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45" name="Line 3438">
          <a:extLst>
            <a:ext uri="{FF2B5EF4-FFF2-40B4-BE49-F238E27FC236}">
              <a16:creationId xmlns:a16="http://schemas.microsoft.com/office/drawing/2014/main" xmlns="" id="{D29F884F-72D6-482D-ABA6-1B3C99ED4BF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46" name="Line 3439">
          <a:extLst>
            <a:ext uri="{FF2B5EF4-FFF2-40B4-BE49-F238E27FC236}">
              <a16:creationId xmlns:a16="http://schemas.microsoft.com/office/drawing/2014/main" xmlns="" id="{425671C6-BD5F-4C33-A12D-9C1BADF90E7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47" name="Line 3440">
          <a:extLst>
            <a:ext uri="{FF2B5EF4-FFF2-40B4-BE49-F238E27FC236}">
              <a16:creationId xmlns:a16="http://schemas.microsoft.com/office/drawing/2014/main" xmlns="" id="{375E83FE-3B7D-4A75-AA6F-C7B0E0F14B0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48" name="Line 3441">
          <a:extLst>
            <a:ext uri="{FF2B5EF4-FFF2-40B4-BE49-F238E27FC236}">
              <a16:creationId xmlns:a16="http://schemas.microsoft.com/office/drawing/2014/main" xmlns="" id="{15C1BFAA-86A8-4B12-9025-362124F0A3E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49" name="Line 3442">
          <a:extLst>
            <a:ext uri="{FF2B5EF4-FFF2-40B4-BE49-F238E27FC236}">
              <a16:creationId xmlns:a16="http://schemas.microsoft.com/office/drawing/2014/main" xmlns="" id="{B5C38840-606E-417C-B069-262AE7595BC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50" name="Line 3443">
          <a:extLst>
            <a:ext uri="{FF2B5EF4-FFF2-40B4-BE49-F238E27FC236}">
              <a16:creationId xmlns:a16="http://schemas.microsoft.com/office/drawing/2014/main" xmlns="" id="{06EA12B5-FF16-427A-9945-DF0D4338EBA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51" name="Line 3444">
          <a:extLst>
            <a:ext uri="{FF2B5EF4-FFF2-40B4-BE49-F238E27FC236}">
              <a16:creationId xmlns:a16="http://schemas.microsoft.com/office/drawing/2014/main" xmlns="" id="{097AF9CE-277C-4841-8DCC-36F09553467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52" name="Line 3445">
          <a:extLst>
            <a:ext uri="{FF2B5EF4-FFF2-40B4-BE49-F238E27FC236}">
              <a16:creationId xmlns:a16="http://schemas.microsoft.com/office/drawing/2014/main" xmlns="" id="{3715CF34-5C62-46B9-802B-396DE79FF88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53" name="Line 3446">
          <a:extLst>
            <a:ext uri="{FF2B5EF4-FFF2-40B4-BE49-F238E27FC236}">
              <a16:creationId xmlns:a16="http://schemas.microsoft.com/office/drawing/2014/main" xmlns="" id="{9E22EB4F-74E9-4854-B271-6F1C25E2729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54" name="Line 3447">
          <a:extLst>
            <a:ext uri="{FF2B5EF4-FFF2-40B4-BE49-F238E27FC236}">
              <a16:creationId xmlns:a16="http://schemas.microsoft.com/office/drawing/2014/main" xmlns="" id="{2D14365B-B880-489F-87F0-42F4D9E7BF6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55" name="Line 3448">
          <a:extLst>
            <a:ext uri="{FF2B5EF4-FFF2-40B4-BE49-F238E27FC236}">
              <a16:creationId xmlns:a16="http://schemas.microsoft.com/office/drawing/2014/main" xmlns="" id="{3D9189BE-F8F1-4A9F-B311-6EEF57BD782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56" name="Line 3449">
          <a:extLst>
            <a:ext uri="{FF2B5EF4-FFF2-40B4-BE49-F238E27FC236}">
              <a16:creationId xmlns:a16="http://schemas.microsoft.com/office/drawing/2014/main" xmlns="" id="{BEC7C3DB-B560-41CE-A6B2-A111C95ED10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57" name="Line 3450">
          <a:extLst>
            <a:ext uri="{FF2B5EF4-FFF2-40B4-BE49-F238E27FC236}">
              <a16:creationId xmlns:a16="http://schemas.microsoft.com/office/drawing/2014/main" xmlns="" id="{09546749-5CDD-483E-A75A-72D292CF301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58" name="Line 3451">
          <a:extLst>
            <a:ext uri="{FF2B5EF4-FFF2-40B4-BE49-F238E27FC236}">
              <a16:creationId xmlns:a16="http://schemas.microsoft.com/office/drawing/2014/main" xmlns="" id="{7086CFBC-D2B0-4369-A0BE-797C6952E67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59" name="Line 3452">
          <a:extLst>
            <a:ext uri="{FF2B5EF4-FFF2-40B4-BE49-F238E27FC236}">
              <a16:creationId xmlns:a16="http://schemas.microsoft.com/office/drawing/2014/main" xmlns="" id="{0139E09A-96F3-4559-8E3E-01160DFD2D7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60" name="Line 3453">
          <a:extLst>
            <a:ext uri="{FF2B5EF4-FFF2-40B4-BE49-F238E27FC236}">
              <a16:creationId xmlns:a16="http://schemas.microsoft.com/office/drawing/2014/main" xmlns="" id="{65BBE0C8-142C-42D3-96F0-64755996CE7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61" name="Line 3454">
          <a:extLst>
            <a:ext uri="{FF2B5EF4-FFF2-40B4-BE49-F238E27FC236}">
              <a16:creationId xmlns:a16="http://schemas.microsoft.com/office/drawing/2014/main" xmlns="" id="{47B4AD34-5672-4C66-A552-1CE6B78F556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62" name="Line 3420">
          <a:extLst>
            <a:ext uri="{FF2B5EF4-FFF2-40B4-BE49-F238E27FC236}">
              <a16:creationId xmlns:a16="http://schemas.microsoft.com/office/drawing/2014/main" xmlns="" id="{7A4B73A0-65E5-4C73-B61B-B9924EB8A3E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63" name="Line 3421">
          <a:extLst>
            <a:ext uri="{FF2B5EF4-FFF2-40B4-BE49-F238E27FC236}">
              <a16:creationId xmlns:a16="http://schemas.microsoft.com/office/drawing/2014/main" xmlns="" id="{E95B8E15-460B-4F2A-9FF7-4514A875E24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64" name="Line 3422">
          <a:extLst>
            <a:ext uri="{FF2B5EF4-FFF2-40B4-BE49-F238E27FC236}">
              <a16:creationId xmlns:a16="http://schemas.microsoft.com/office/drawing/2014/main" xmlns="" id="{5F706ECC-3A38-4EB3-8790-99017C198A3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65" name="Line 3423">
          <a:extLst>
            <a:ext uri="{FF2B5EF4-FFF2-40B4-BE49-F238E27FC236}">
              <a16:creationId xmlns:a16="http://schemas.microsoft.com/office/drawing/2014/main" xmlns="" id="{8B8A84AC-BC80-4002-AA44-817D7FB2AA7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66" name="Line 3424">
          <a:extLst>
            <a:ext uri="{FF2B5EF4-FFF2-40B4-BE49-F238E27FC236}">
              <a16:creationId xmlns:a16="http://schemas.microsoft.com/office/drawing/2014/main" xmlns="" id="{DF7CEDBD-CB36-4E93-AA8C-E7B724D6474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67" name="Line 3425">
          <a:extLst>
            <a:ext uri="{FF2B5EF4-FFF2-40B4-BE49-F238E27FC236}">
              <a16:creationId xmlns:a16="http://schemas.microsoft.com/office/drawing/2014/main" xmlns="" id="{9419573E-2C48-4ADF-B2EC-C924B41FC99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68" name="Line 3426">
          <a:extLst>
            <a:ext uri="{FF2B5EF4-FFF2-40B4-BE49-F238E27FC236}">
              <a16:creationId xmlns:a16="http://schemas.microsoft.com/office/drawing/2014/main" xmlns="" id="{D5165405-88E9-48C5-905B-3BD123B538B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69" name="Line 3427">
          <a:extLst>
            <a:ext uri="{FF2B5EF4-FFF2-40B4-BE49-F238E27FC236}">
              <a16:creationId xmlns:a16="http://schemas.microsoft.com/office/drawing/2014/main" xmlns="" id="{7A1C156A-7D58-49CA-9E8F-715279C18B8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70" name="Line 3428">
          <a:extLst>
            <a:ext uri="{FF2B5EF4-FFF2-40B4-BE49-F238E27FC236}">
              <a16:creationId xmlns:a16="http://schemas.microsoft.com/office/drawing/2014/main" xmlns="" id="{F54E4328-ACAA-418A-A9F3-DFD10396D66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71" name="Line 3429">
          <a:extLst>
            <a:ext uri="{FF2B5EF4-FFF2-40B4-BE49-F238E27FC236}">
              <a16:creationId xmlns:a16="http://schemas.microsoft.com/office/drawing/2014/main" xmlns="" id="{523C3625-F903-47E4-B9F4-926AD4EB7BD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72" name="Line 3430">
          <a:extLst>
            <a:ext uri="{FF2B5EF4-FFF2-40B4-BE49-F238E27FC236}">
              <a16:creationId xmlns:a16="http://schemas.microsoft.com/office/drawing/2014/main" xmlns="" id="{51819995-4391-4437-965F-FA044DB3EE8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73" name="Line 3431">
          <a:extLst>
            <a:ext uri="{FF2B5EF4-FFF2-40B4-BE49-F238E27FC236}">
              <a16:creationId xmlns:a16="http://schemas.microsoft.com/office/drawing/2014/main" xmlns="" id="{F2B9A71A-FFD9-4241-8DDC-2755FC3E5A2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74" name="Line 3432">
          <a:extLst>
            <a:ext uri="{FF2B5EF4-FFF2-40B4-BE49-F238E27FC236}">
              <a16:creationId xmlns:a16="http://schemas.microsoft.com/office/drawing/2014/main" xmlns="" id="{AB9EB26E-2E14-4BAF-A470-71D940D5893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75" name="Line 3433">
          <a:extLst>
            <a:ext uri="{FF2B5EF4-FFF2-40B4-BE49-F238E27FC236}">
              <a16:creationId xmlns:a16="http://schemas.microsoft.com/office/drawing/2014/main" xmlns="" id="{3873E04C-9B53-4626-9C18-D0F25D730AE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76" name="Line 3434">
          <a:extLst>
            <a:ext uri="{FF2B5EF4-FFF2-40B4-BE49-F238E27FC236}">
              <a16:creationId xmlns:a16="http://schemas.microsoft.com/office/drawing/2014/main" xmlns="" id="{95AA8282-D034-4247-A79A-DBF91AD1CEA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77" name="Line 3435">
          <a:extLst>
            <a:ext uri="{FF2B5EF4-FFF2-40B4-BE49-F238E27FC236}">
              <a16:creationId xmlns:a16="http://schemas.microsoft.com/office/drawing/2014/main" xmlns="" id="{E0ECE6DB-6214-45C5-9D08-5252909AF18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78" name="Line 3436">
          <a:extLst>
            <a:ext uri="{FF2B5EF4-FFF2-40B4-BE49-F238E27FC236}">
              <a16:creationId xmlns:a16="http://schemas.microsoft.com/office/drawing/2014/main" xmlns="" id="{111F786F-4B37-4F99-B311-6D50CD7ED58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79" name="Line 3437">
          <a:extLst>
            <a:ext uri="{FF2B5EF4-FFF2-40B4-BE49-F238E27FC236}">
              <a16:creationId xmlns:a16="http://schemas.microsoft.com/office/drawing/2014/main" xmlns="" id="{6F58CB4C-949A-441F-9C46-3EE02EAE0B4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80" name="Line 3438">
          <a:extLst>
            <a:ext uri="{FF2B5EF4-FFF2-40B4-BE49-F238E27FC236}">
              <a16:creationId xmlns:a16="http://schemas.microsoft.com/office/drawing/2014/main" xmlns="" id="{57EF3D32-8DF7-4F1D-96BF-B97254769B1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81" name="Line 3439">
          <a:extLst>
            <a:ext uri="{FF2B5EF4-FFF2-40B4-BE49-F238E27FC236}">
              <a16:creationId xmlns:a16="http://schemas.microsoft.com/office/drawing/2014/main" xmlns="" id="{247A97B0-C559-4603-9E8B-7A09EE9F477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82" name="Line 3440">
          <a:extLst>
            <a:ext uri="{FF2B5EF4-FFF2-40B4-BE49-F238E27FC236}">
              <a16:creationId xmlns:a16="http://schemas.microsoft.com/office/drawing/2014/main" xmlns="" id="{6E37A646-C514-45F0-B504-03D99736D49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83" name="Line 3441">
          <a:extLst>
            <a:ext uri="{FF2B5EF4-FFF2-40B4-BE49-F238E27FC236}">
              <a16:creationId xmlns:a16="http://schemas.microsoft.com/office/drawing/2014/main" xmlns="" id="{770993DE-706E-48D1-BBFA-EAD8FBB8EFC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84" name="Line 3442">
          <a:extLst>
            <a:ext uri="{FF2B5EF4-FFF2-40B4-BE49-F238E27FC236}">
              <a16:creationId xmlns:a16="http://schemas.microsoft.com/office/drawing/2014/main" xmlns="" id="{33F14199-77A4-4D37-BE33-72F225C1FD6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85" name="Line 3443">
          <a:extLst>
            <a:ext uri="{FF2B5EF4-FFF2-40B4-BE49-F238E27FC236}">
              <a16:creationId xmlns:a16="http://schemas.microsoft.com/office/drawing/2014/main" xmlns="" id="{63780016-84EA-43B6-BA36-C1F6C500E5C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86" name="Line 3444">
          <a:extLst>
            <a:ext uri="{FF2B5EF4-FFF2-40B4-BE49-F238E27FC236}">
              <a16:creationId xmlns:a16="http://schemas.microsoft.com/office/drawing/2014/main" xmlns="" id="{0743A434-EA23-4B49-9ECF-3B98243C3B9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87" name="Line 3445">
          <a:extLst>
            <a:ext uri="{FF2B5EF4-FFF2-40B4-BE49-F238E27FC236}">
              <a16:creationId xmlns:a16="http://schemas.microsoft.com/office/drawing/2014/main" xmlns="" id="{F5D31C54-ED3E-42F2-9F99-43FD5957C95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88" name="Line 3446">
          <a:extLst>
            <a:ext uri="{FF2B5EF4-FFF2-40B4-BE49-F238E27FC236}">
              <a16:creationId xmlns:a16="http://schemas.microsoft.com/office/drawing/2014/main" xmlns="" id="{B347B455-4962-49E5-B308-88E41485E96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89" name="Line 3447">
          <a:extLst>
            <a:ext uri="{FF2B5EF4-FFF2-40B4-BE49-F238E27FC236}">
              <a16:creationId xmlns:a16="http://schemas.microsoft.com/office/drawing/2014/main" xmlns="" id="{44B4CAE6-53DA-42AF-920A-2B3BB0AD94B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90" name="Line 3448">
          <a:extLst>
            <a:ext uri="{FF2B5EF4-FFF2-40B4-BE49-F238E27FC236}">
              <a16:creationId xmlns:a16="http://schemas.microsoft.com/office/drawing/2014/main" xmlns="" id="{C8E9BC34-DF2B-4E36-B507-C34A130A33E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91" name="Line 3449">
          <a:extLst>
            <a:ext uri="{FF2B5EF4-FFF2-40B4-BE49-F238E27FC236}">
              <a16:creationId xmlns:a16="http://schemas.microsoft.com/office/drawing/2014/main" xmlns="" id="{E37FCB04-7FA0-4FDB-9A62-2D16C123294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92" name="Line 3450">
          <a:extLst>
            <a:ext uri="{FF2B5EF4-FFF2-40B4-BE49-F238E27FC236}">
              <a16:creationId xmlns:a16="http://schemas.microsoft.com/office/drawing/2014/main" xmlns="" id="{38ABACEE-02E6-4F94-9B06-42868E94B04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93" name="Line 3451">
          <a:extLst>
            <a:ext uri="{FF2B5EF4-FFF2-40B4-BE49-F238E27FC236}">
              <a16:creationId xmlns:a16="http://schemas.microsoft.com/office/drawing/2014/main" xmlns="" id="{40FF8430-27FD-43FB-A149-B3F9F1B287F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94" name="Line 3452">
          <a:extLst>
            <a:ext uri="{FF2B5EF4-FFF2-40B4-BE49-F238E27FC236}">
              <a16:creationId xmlns:a16="http://schemas.microsoft.com/office/drawing/2014/main" xmlns="" id="{52C43F43-22AF-46DF-80A7-8F8CB869BC0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95" name="Line 3453">
          <a:extLst>
            <a:ext uri="{FF2B5EF4-FFF2-40B4-BE49-F238E27FC236}">
              <a16:creationId xmlns:a16="http://schemas.microsoft.com/office/drawing/2014/main" xmlns="" id="{6C0C6246-66F6-442A-83C8-C2363A43F2F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96" name="Line 3454">
          <a:extLst>
            <a:ext uri="{FF2B5EF4-FFF2-40B4-BE49-F238E27FC236}">
              <a16:creationId xmlns:a16="http://schemas.microsoft.com/office/drawing/2014/main" xmlns="" id="{8D960597-BD5E-40C5-A6B0-3CC6D65BB97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97" name="Line 3420">
          <a:extLst>
            <a:ext uri="{FF2B5EF4-FFF2-40B4-BE49-F238E27FC236}">
              <a16:creationId xmlns:a16="http://schemas.microsoft.com/office/drawing/2014/main" xmlns="" id="{465C2375-75A8-4FE1-882F-D1DD12E0284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98" name="Line 3421">
          <a:extLst>
            <a:ext uri="{FF2B5EF4-FFF2-40B4-BE49-F238E27FC236}">
              <a16:creationId xmlns:a16="http://schemas.microsoft.com/office/drawing/2014/main" xmlns="" id="{2E0D3BE2-FFE3-4C9D-9926-09C0DD19354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99" name="Line 3422">
          <a:extLst>
            <a:ext uri="{FF2B5EF4-FFF2-40B4-BE49-F238E27FC236}">
              <a16:creationId xmlns:a16="http://schemas.microsoft.com/office/drawing/2014/main" xmlns="" id="{DC47AB12-4119-4585-A64E-062FE6EEED0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00" name="Line 3423">
          <a:extLst>
            <a:ext uri="{FF2B5EF4-FFF2-40B4-BE49-F238E27FC236}">
              <a16:creationId xmlns:a16="http://schemas.microsoft.com/office/drawing/2014/main" xmlns="" id="{BB8E63B8-5565-4F0F-A945-07B7FD3D9AF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01" name="Line 3424">
          <a:extLst>
            <a:ext uri="{FF2B5EF4-FFF2-40B4-BE49-F238E27FC236}">
              <a16:creationId xmlns:a16="http://schemas.microsoft.com/office/drawing/2014/main" xmlns="" id="{E72B5891-09F4-4F0D-860A-2A5C342B197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02" name="Line 3425">
          <a:extLst>
            <a:ext uri="{FF2B5EF4-FFF2-40B4-BE49-F238E27FC236}">
              <a16:creationId xmlns:a16="http://schemas.microsoft.com/office/drawing/2014/main" xmlns="" id="{697E8DAB-97BE-4297-B063-317F7CAF8EE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03" name="Line 3426">
          <a:extLst>
            <a:ext uri="{FF2B5EF4-FFF2-40B4-BE49-F238E27FC236}">
              <a16:creationId xmlns:a16="http://schemas.microsoft.com/office/drawing/2014/main" xmlns="" id="{C84CC5DA-4A6A-4393-9A41-E2C7929DA06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04" name="Line 3427">
          <a:extLst>
            <a:ext uri="{FF2B5EF4-FFF2-40B4-BE49-F238E27FC236}">
              <a16:creationId xmlns:a16="http://schemas.microsoft.com/office/drawing/2014/main" xmlns="" id="{0D325B81-793A-48BB-8230-DD1D037650E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05" name="Line 3428">
          <a:extLst>
            <a:ext uri="{FF2B5EF4-FFF2-40B4-BE49-F238E27FC236}">
              <a16:creationId xmlns:a16="http://schemas.microsoft.com/office/drawing/2014/main" xmlns="" id="{9CEA0A96-AA67-4555-A4C7-E8EC191666C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06" name="Line 3429">
          <a:extLst>
            <a:ext uri="{FF2B5EF4-FFF2-40B4-BE49-F238E27FC236}">
              <a16:creationId xmlns:a16="http://schemas.microsoft.com/office/drawing/2014/main" xmlns="" id="{BA7C2AD8-DB9C-4A0D-8094-6D9187BE5A3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07" name="Line 3430">
          <a:extLst>
            <a:ext uri="{FF2B5EF4-FFF2-40B4-BE49-F238E27FC236}">
              <a16:creationId xmlns:a16="http://schemas.microsoft.com/office/drawing/2014/main" xmlns="" id="{D2A2E328-A359-4BD6-815D-DCBF14CAA4D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08" name="Line 3431">
          <a:extLst>
            <a:ext uri="{FF2B5EF4-FFF2-40B4-BE49-F238E27FC236}">
              <a16:creationId xmlns:a16="http://schemas.microsoft.com/office/drawing/2014/main" xmlns="" id="{7DEF971A-23C8-4A5A-A391-715399B7ABF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09" name="Line 3432">
          <a:extLst>
            <a:ext uri="{FF2B5EF4-FFF2-40B4-BE49-F238E27FC236}">
              <a16:creationId xmlns:a16="http://schemas.microsoft.com/office/drawing/2014/main" xmlns="" id="{CADC39D9-7AA3-43FE-9974-64C42451479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10" name="Line 3433">
          <a:extLst>
            <a:ext uri="{FF2B5EF4-FFF2-40B4-BE49-F238E27FC236}">
              <a16:creationId xmlns:a16="http://schemas.microsoft.com/office/drawing/2014/main" xmlns="" id="{3B1819F2-5C46-4DE9-9720-8AB995B1720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11" name="Line 3434">
          <a:extLst>
            <a:ext uri="{FF2B5EF4-FFF2-40B4-BE49-F238E27FC236}">
              <a16:creationId xmlns:a16="http://schemas.microsoft.com/office/drawing/2014/main" xmlns="" id="{9354A337-6161-4C39-8173-6960C611CD0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12" name="Line 3435">
          <a:extLst>
            <a:ext uri="{FF2B5EF4-FFF2-40B4-BE49-F238E27FC236}">
              <a16:creationId xmlns:a16="http://schemas.microsoft.com/office/drawing/2014/main" xmlns="" id="{0E5DA4A5-438F-40F1-8EAA-72A5EC6FE27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13" name="Line 3436">
          <a:extLst>
            <a:ext uri="{FF2B5EF4-FFF2-40B4-BE49-F238E27FC236}">
              <a16:creationId xmlns:a16="http://schemas.microsoft.com/office/drawing/2014/main" xmlns="" id="{CB14C07D-C364-43E8-A0BF-734675F4759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14" name="Line 3437">
          <a:extLst>
            <a:ext uri="{FF2B5EF4-FFF2-40B4-BE49-F238E27FC236}">
              <a16:creationId xmlns:a16="http://schemas.microsoft.com/office/drawing/2014/main" xmlns="" id="{2F47B03A-33D4-4E41-8B73-9DAB8722594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15" name="Line 3438">
          <a:extLst>
            <a:ext uri="{FF2B5EF4-FFF2-40B4-BE49-F238E27FC236}">
              <a16:creationId xmlns:a16="http://schemas.microsoft.com/office/drawing/2014/main" xmlns="" id="{167F9206-70E6-492B-A5A3-0B3B8308E3D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16" name="Line 3439">
          <a:extLst>
            <a:ext uri="{FF2B5EF4-FFF2-40B4-BE49-F238E27FC236}">
              <a16:creationId xmlns:a16="http://schemas.microsoft.com/office/drawing/2014/main" xmlns="" id="{D7A39632-9088-4B29-B6E5-B3134C57773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17" name="Line 3440">
          <a:extLst>
            <a:ext uri="{FF2B5EF4-FFF2-40B4-BE49-F238E27FC236}">
              <a16:creationId xmlns:a16="http://schemas.microsoft.com/office/drawing/2014/main" xmlns="" id="{DCE2CCB5-50C9-4EE6-8CDD-F3A6A880851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18" name="Line 3441">
          <a:extLst>
            <a:ext uri="{FF2B5EF4-FFF2-40B4-BE49-F238E27FC236}">
              <a16:creationId xmlns:a16="http://schemas.microsoft.com/office/drawing/2014/main" xmlns="" id="{7927B5D6-291B-45E4-B6B3-6EB0F54315D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19" name="Line 3442">
          <a:extLst>
            <a:ext uri="{FF2B5EF4-FFF2-40B4-BE49-F238E27FC236}">
              <a16:creationId xmlns:a16="http://schemas.microsoft.com/office/drawing/2014/main" xmlns="" id="{187382A2-D8CD-4265-9DB6-DBFEBC11152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20" name="Line 3443">
          <a:extLst>
            <a:ext uri="{FF2B5EF4-FFF2-40B4-BE49-F238E27FC236}">
              <a16:creationId xmlns:a16="http://schemas.microsoft.com/office/drawing/2014/main" xmlns="" id="{1090A7DC-1F5A-46B7-8AAB-CAE21A349AA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21" name="Line 3444">
          <a:extLst>
            <a:ext uri="{FF2B5EF4-FFF2-40B4-BE49-F238E27FC236}">
              <a16:creationId xmlns:a16="http://schemas.microsoft.com/office/drawing/2014/main" xmlns="" id="{50337DAD-D1B2-4D2C-878A-FD0308EE970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22" name="Line 3445">
          <a:extLst>
            <a:ext uri="{FF2B5EF4-FFF2-40B4-BE49-F238E27FC236}">
              <a16:creationId xmlns:a16="http://schemas.microsoft.com/office/drawing/2014/main" xmlns="" id="{4A1977EE-836F-4F8E-9BB1-708FC5219EB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23" name="Line 3446">
          <a:extLst>
            <a:ext uri="{FF2B5EF4-FFF2-40B4-BE49-F238E27FC236}">
              <a16:creationId xmlns:a16="http://schemas.microsoft.com/office/drawing/2014/main" xmlns="" id="{5D431DD9-BBDA-4983-9BE0-EF08BB5D750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24" name="Line 3447">
          <a:extLst>
            <a:ext uri="{FF2B5EF4-FFF2-40B4-BE49-F238E27FC236}">
              <a16:creationId xmlns:a16="http://schemas.microsoft.com/office/drawing/2014/main" xmlns="" id="{28508CD2-0817-4E6C-9C18-CE1168C0CEF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25" name="Line 3448">
          <a:extLst>
            <a:ext uri="{FF2B5EF4-FFF2-40B4-BE49-F238E27FC236}">
              <a16:creationId xmlns:a16="http://schemas.microsoft.com/office/drawing/2014/main" xmlns="" id="{5CB3B724-1415-4AF1-8A62-4E199065472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26" name="Line 3449">
          <a:extLst>
            <a:ext uri="{FF2B5EF4-FFF2-40B4-BE49-F238E27FC236}">
              <a16:creationId xmlns:a16="http://schemas.microsoft.com/office/drawing/2014/main" xmlns="" id="{547B6AC0-AD8E-4E78-A76D-27F4E806FB1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27" name="Line 3450">
          <a:extLst>
            <a:ext uri="{FF2B5EF4-FFF2-40B4-BE49-F238E27FC236}">
              <a16:creationId xmlns:a16="http://schemas.microsoft.com/office/drawing/2014/main" xmlns="" id="{026910DE-45ED-4585-A171-A049B8893F8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28" name="Line 3451">
          <a:extLst>
            <a:ext uri="{FF2B5EF4-FFF2-40B4-BE49-F238E27FC236}">
              <a16:creationId xmlns:a16="http://schemas.microsoft.com/office/drawing/2014/main" xmlns="" id="{D8F582DB-2794-4DCD-9A7E-BB2506234F7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29" name="Line 3452">
          <a:extLst>
            <a:ext uri="{FF2B5EF4-FFF2-40B4-BE49-F238E27FC236}">
              <a16:creationId xmlns:a16="http://schemas.microsoft.com/office/drawing/2014/main" xmlns="" id="{7131B6AC-CAAA-49D6-8E45-596D5CB66D1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30" name="Line 3453">
          <a:extLst>
            <a:ext uri="{FF2B5EF4-FFF2-40B4-BE49-F238E27FC236}">
              <a16:creationId xmlns:a16="http://schemas.microsoft.com/office/drawing/2014/main" xmlns="" id="{65E73421-BE29-42BF-8FE2-A7D9216D87F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31" name="Line 3454">
          <a:extLst>
            <a:ext uri="{FF2B5EF4-FFF2-40B4-BE49-F238E27FC236}">
              <a16:creationId xmlns:a16="http://schemas.microsoft.com/office/drawing/2014/main" xmlns="" id="{1983568F-3F20-4959-888A-B102B9684C2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32" name="Line 3420">
          <a:extLst>
            <a:ext uri="{FF2B5EF4-FFF2-40B4-BE49-F238E27FC236}">
              <a16:creationId xmlns:a16="http://schemas.microsoft.com/office/drawing/2014/main" xmlns="" id="{9052AF44-AC0F-456B-88C3-01D26DCDAF4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33" name="Line 3421">
          <a:extLst>
            <a:ext uri="{FF2B5EF4-FFF2-40B4-BE49-F238E27FC236}">
              <a16:creationId xmlns:a16="http://schemas.microsoft.com/office/drawing/2014/main" xmlns="" id="{B2A158B8-52B9-4CBD-8DCE-A15CD1C6E83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34" name="Line 3422">
          <a:extLst>
            <a:ext uri="{FF2B5EF4-FFF2-40B4-BE49-F238E27FC236}">
              <a16:creationId xmlns:a16="http://schemas.microsoft.com/office/drawing/2014/main" xmlns="" id="{0A9E2823-CA33-43E6-B26F-5DD94267344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35" name="Line 3423">
          <a:extLst>
            <a:ext uri="{FF2B5EF4-FFF2-40B4-BE49-F238E27FC236}">
              <a16:creationId xmlns:a16="http://schemas.microsoft.com/office/drawing/2014/main" xmlns="" id="{637C0BF6-7DF4-42F4-9EA0-6F5055D9B31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36" name="Line 3424">
          <a:extLst>
            <a:ext uri="{FF2B5EF4-FFF2-40B4-BE49-F238E27FC236}">
              <a16:creationId xmlns:a16="http://schemas.microsoft.com/office/drawing/2014/main" xmlns="" id="{F595DAE7-44D2-4DF9-B4F1-FA3D781789F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37" name="Line 3425">
          <a:extLst>
            <a:ext uri="{FF2B5EF4-FFF2-40B4-BE49-F238E27FC236}">
              <a16:creationId xmlns:a16="http://schemas.microsoft.com/office/drawing/2014/main" xmlns="" id="{A4A20F84-32D6-4602-A7BE-B11859E740D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38" name="Line 3426">
          <a:extLst>
            <a:ext uri="{FF2B5EF4-FFF2-40B4-BE49-F238E27FC236}">
              <a16:creationId xmlns:a16="http://schemas.microsoft.com/office/drawing/2014/main" xmlns="" id="{E6B9D694-1B54-43C2-9B31-56C2F661B38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39" name="Line 3427">
          <a:extLst>
            <a:ext uri="{FF2B5EF4-FFF2-40B4-BE49-F238E27FC236}">
              <a16:creationId xmlns:a16="http://schemas.microsoft.com/office/drawing/2014/main" xmlns="" id="{66CAA26C-5869-4821-AB17-F25EBD19CD2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40" name="Line 3428">
          <a:extLst>
            <a:ext uri="{FF2B5EF4-FFF2-40B4-BE49-F238E27FC236}">
              <a16:creationId xmlns:a16="http://schemas.microsoft.com/office/drawing/2014/main" xmlns="" id="{23978554-AFFC-41AA-B25E-2AEF3F3ADFD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41" name="Line 3429">
          <a:extLst>
            <a:ext uri="{FF2B5EF4-FFF2-40B4-BE49-F238E27FC236}">
              <a16:creationId xmlns:a16="http://schemas.microsoft.com/office/drawing/2014/main" xmlns="" id="{7B59A627-D925-4CB1-8C8E-B4CBDA71A56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42" name="Line 3430">
          <a:extLst>
            <a:ext uri="{FF2B5EF4-FFF2-40B4-BE49-F238E27FC236}">
              <a16:creationId xmlns:a16="http://schemas.microsoft.com/office/drawing/2014/main" xmlns="" id="{715924D4-354E-4E44-BD3B-3F83C3823BB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43" name="Line 3431">
          <a:extLst>
            <a:ext uri="{FF2B5EF4-FFF2-40B4-BE49-F238E27FC236}">
              <a16:creationId xmlns:a16="http://schemas.microsoft.com/office/drawing/2014/main" xmlns="" id="{629A6904-E355-465D-998F-A22CE6095EA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44" name="Line 3432">
          <a:extLst>
            <a:ext uri="{FF2B5EF4-FFF2-40B4-BE49-F238E27FC236}">
              <a16:creationId xmlns:a16="http://schemas.microsoft.com/office/drawing/2014/main" xmlns="" id="{C97C4A78-747A-4198-A35B-52F61A8DB51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45" name="Line 3433">
          <a:extLst>
            <a:ext uri="{FF2B5EF4-FFF2-40B4-BE49-F238E27FC236}">
              <a16:creationId xmlns:a16="http://schemas.microsoft.com/office/drawing/2014/main" xmlns="" id="{93828C78-8E57-42BF-97EC-9A76CBF0BF5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46" name="Line 3434">
          <a:extLst>
            <a:ext uri="{FF2B5EF4-FFF2-40B4-BE49-F238E27FC236}">
              <a16:creationId xmlns:a16="http://schemas.microsoft.com/office/drawing/2014/main" xmlns="" id="{8CF1B7F5-421C-4643-B22E-7FF685B511A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47" name="Line 3435">
          <a:extLst>
            <a:ext uri="{FF2B5EF4-FFF2-40B4-BE49-F238E27FC236}">
              <a16:creationId xmlns:a16="http://schemas.microsoft.com/office/drawing/2014/main" xmlns="" id="{04C1A12C-E9E2-4B25-90D7-57AEE4BA51D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48" name="Line 3436">
          <a:extLst>
            <a:ext uri="{FF2B5EF4-FFF2-40B4-BE49-F238E27FC236}">
              <a16:creationId xmlns:a16="http://schemas.microsoft.com/office/drawing/2014/main" xmlns="" id="{C615BD62-7EC4-4A72-99CF-62938923C4D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49" name="Line 3437">
          <a:extLst>
            <a:ext uri="{FF2B5EF4-FFF2-40B4-BE49-F238E27FC236}">
              <a16:creationId xmlns:a16="http://schemas.microsoft.com/office/drawing/2014/main" xmlns="" id="{2BC91A9A-9C5E-4180-99E8-3D1DF9DE981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50" name="Line 3438">
          <a:extLst>
            <a:ext uri="{FF2B5EF4-FFF2-40B4-BE49-F238E27FC236}">
              <a16:creationId xmlns:a16="http://schemas.microsoft.com/office/drawing/2014/main" xmlns="" id="{6321137F-7F1B-4D48-A4BF-DA7A177244C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51" name="Line 3439">
          <a:extLst>
            <a:ext uri="{FF2B5EF4-FFF2-40B4-BE49-F238E27FC236}">
              <a16:creationId xmlns:a16="http://schemas.microsoft.com/office/drawing/2014/main" xmlns="" id="{153DE4BC-AEF3-43D6-8058-FAEC3DB5024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52" name="Line 3440">
          <a:extLst>
            <a:ext uri="{FF2B5EF4-FFF2-40B4-BE49-F238E27FC236}">
              <a16:creationId xmlns:a16="http://schemas.microsoft.com/office/drawing/2014/main" xmlns="" id="{4A12ACC6-D443-46A0-A943-F2C72D093B5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53" name="Line 3441">
          <a:extLst>
            <a:ext uri="{FF2B5EF4-FFF2-40B4-BE49-F238E27FC236}">
              <a16:creationId xmlns:a16="http://schemas.microsoft.com/office/drawing/2014/main" xmlns="" id="{A6FF6CEF-7FBE-485E-9819-94C128CE5B8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54" name="Line 3442">
          <a:extLst>
            <a:ext uri="{FF2B5EF4-FFF2-40B4-BE49-F238E27FC236}">
              <a16:creationId xmlns:a16="http://schemas.microsoft.com/office/drawing/2014/main" xmlns="" id="{18F940AA-D7FB-4DEE-8517-ECFC4571A25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55" name="Line 3443">
          <a:extLst>
            <a:ext uri="{FF2B5EF4-FFF2-40B4-BE49-F238E27FC236}">
              <a16:creationId xmlns:a16="http://schemas.microsoft.com/office/drawing/2014/main" xmlns="" id="{E621AD24-22EF-4077-8742-D12835DB229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56" name="Line 3444">
          <a:extLst>
            <a:ext uri="{FF2B5EF4-FFF2-40B4-BE49-F238E27FC236}">
              <a16:creationId xmlns:a16="http://schemas.microsoft.com/office/drawing/2014/main" xmlns="" id="{0B5BCF52-3A50-4D71-81EA-6B56761D00F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57" name="Line 3445">
          <a:extLst>
            <a:ext uri="{FF2B5EF4-FFF2-40B4-BE49-F238E27FC236}">
              <a16:creationId xmlns:a16="http://schemas.microsoft.com/office/drawing/2014/main" xmlns="" id="{F7AB2726-6AD5-4E23-B4C8-B7323D943CC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58" name="Line 3446">
          <a:extLst>
            <a:ext uri="{FF2B5EF4-FFF2-40B4-BE49-F238E27FC236}">
              <a16:creationId xmlns:a16="http://schemas.microsoft.com/office/drawing/2014/main" xmlns="" id="{E166D42A-EA11-48ED-8643-6C11E028BED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59" name="Line 3447">
          <a:extLst>
            <a:ext uri="{FF2B5EF4-FFF2-40B4-BE49-F238E27FC236}">
              <a16:creationId xmlns:a16="http://schemas.microsoft.com/office/drawing/2014/main" xmlns="" id="{FAA71CB2-173F-4D11-965B-F90071A35EA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60" name="Line 3448">
          <a:extLst>
            <a:ext uri="{FF2B5EF4-FFF2-40B4-BE49-F238E27FC236}">
              <a16:creationId xmlns:a16="http://schemas.microsoft.com/office/drawing/2014/main" xmlns="" id="{D0F75663-8471-4EA3-9E71-36DC5C31107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61" name="Line 3449">
          <a:extLst>
            <a:ext uri="{FF2B5EF4-FFF2-40B4-BE49-F238E27FC236}">
              <a16:creationId xmlns:a16="http://schemas.microsoft.com/office/drawing/2014/main" xmlns="" id="{B7E55855-77BA-4F5C-BED5-CD083E3AFA6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62" name="Line 3450">
          <a:extLst>
            <a:ext uri="{FF2B5EF4-FFF2-40B4-BE49-F238E27FC236}">
              <a16:creationId xmlns:a16="http://schemas.microsoft.com/office/drawing/2014/main" xmlns="" id="{E170CC3C-CFEE-4FF2-9272-D034C6AB9EA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63" name="Line 3451">
          <a:extLst>
            <a:ext uri="{FF2B5EF4-FFF2-40B4-BE49-F238E27FC236}">
              <a16:creationId xmlns:a16="http://schemas.microsoft.com/office/drawing/2014/main" xmlns="" id="{57686F2E-5CC5-460C-A05F-EE13284B56D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64" name="Line 3452">
          <a:extLst>
            <a:ext uri="{FF2B5EF4-FFF2-40B4-BE49-F238E27FC236}">
              <a16:creationId xmlns:a16="http://schemas.microsoft.com/office/drawing/2014/main" xmlns="" id="{151E9250-A4C1-45D1-AA1C-D49EF3C4ACF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65" name="Line 3453">
          <a:extLst>
            <a:ext uri="{FF2B5EF4-FFF2-40B4-BE49-F238E27FC236}">
              <a16:creationId xmlns:a16="http://schemas.microsoft.com/office/drawing/2014/main" xmlns="" id="{E5B05070-28DE-46D8-A821-B6E0B1A6F06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66" name="Line 3454">
          <a:extLst>
            <a:ext uri="{FF2B5EF4-FFF2-40B4-BE49-F238E27FC236}">
              <a16:creationId xmlns:a16="http://schemas.microsoft.com/office/drawing/2014/main" xmlns="" id="{F74D428F-8105-43A4-B465-52221D522DD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67" name="Line 3420">
          <a:extLst>
            <a:ext uri="{FF2B5EF4-FFF2-40B4-BE49-F238E27FC236}">
              <a16:creationId xmlns:a16="http://schemas.microsoft.com/office/drawing/2014/main" xmlns="" id="{0452DC63-3773-46FF-9909-CB30490790C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68" name="Line 3421">
          <a:extLst>
            <a:ext uri="{FF2B5EF4-FFF2-40B4-BE49-F238E27FC236}">
              <a16:creationId xmlns:a16="http://schemas.microsoft.com/office/drawing/2014/main" xmlns="" id="{4A0A7180-9C87-45FF-9C66-E64D7E6DF8F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69" name="Line 3422">
          <a:extLst>
            <a:ext uri="{FF2B5EF4-FFF2-40B4-BE49-F238E27FC236}">
              <a16:creationId xmlns:a16="http://schemas.microsoft.com/office/drawing/2014/main" xmlns="" id="{884F7A44-CF85-4468-8814-77658A4E7C3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70" name="Line 3423">
          <a:extLst>
            <a:ext uri="{FF2B5EF4-FFF2-40B4-BE49-F238E27FC236}">
              <a16:creationId xmlns:a16="http://schemas.microsoft.com/office/drawing/2014/main" xmlns="" id="{4FA0CF2D-82BA-4287-80A0-C07152A7DCA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71" name="Line 3424">
          <a:extLst>
            <a:ext uri="{FF2B5EF4-FFF2-40B4-BE49-F238E27FC236}">
              <a16:creationId xmlns:a16="http://schemas.microsoft.com/office/drawing/2014/main" xmlns="" id="{7F9729C2-0020-474C-A5AE-5DD5D4902CD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72" name="Line 3425">
          <a:extLst>
            <a:ext uri="{FF2B5EF4-FFF2-40B4-BE49-F238E27FC236}">
              <a16:creationId xmlns:a16="http://schemas.microsoft.com/office/drawing/2014/main" xmlns="" id="{2ABC2A24-7DFB-4D22-82FD-24AD1495F5E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73" name="Line 3426">
          <a:extLst>
            <a:ext uri="{FF2B5EF4-FFF2-40B4-BE49-F238E27FC236}">
              <a16:creationId xmlns:a16="http://schemas.microsoft.com/office/drawing/2014/main" xmlns="" id="{36A123E1-128B-4547-BB44-06F38E1FFBF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74" name="Line 3427">
          <a:extLst>
            <a:ext uri="{FF2B5EF4-FFF2-40B4-BE49-F238E27FC236}">
              <a16:creationId xmlns:a16="http://schemas.microsoft.com/office/drawing/2014/main" xmlns="" id="{E45D6062-7AB0-47AB-B25B-4A054118B11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75" name="Line 3428">
          <a:extLst>
            <a:ext uri="{FF2B5EF4-FFF2-40B4-BE49-F238E27FC236}">
              <a16:creationId xmlns:a16="http://schemas.microsoft.com/office/drawing/2014/main" xmlns="" id="{18BE7E12-1C83-4E03-87E3-BF81D335E4F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76" name="Line 3429">
          <a:extLst>
            <a:ext uri="{FF2B5EF4-FFF2-40B4-BE49-F238E27FC236}">
              <a16:creationId xmlns:a16="http://schemas.microsoft.com/office/drawing/2014/main" xmlns="" id="{B2C69C92-EA24-4ABA-89BB-47AB7C3BD11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77" name="Line 3430">
          <a:extLst>
            <a:ext uri="{FF2B5EF4-FFF2-40B4-BE49-F238E27FC236}">
              <a16:creationId xmlns:a16="http://schemas.microsoft.com/office/drawing/2014/main" xmlns="" id="{C9EC1618-F13B-4710-BEB6-9249E4BB4D8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78" name="Line 3431">
          <a:extLst>
            <a:ext uri="{FF2B5EF4-FFF2-40B4-BE49-F238E27FC236}">
              <a16:creationId xmlns:a16="http://schemas.microsoft.com/office/drawing/2014/main" xmlns="" id="{DD6A876D-046C-43FC-AAB9-1D2DAE7CC34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79" name="Line 3432">
          <a:extLst>
            <a:ext uri="{FF2B5EF4-FFF2-40B4-BE49-F238E27FC236}">
              <a16:creationId xmlns:a16="http://schemas.microsoft.com/office/drawing/2014/main" xmlns="" id="{0F3F3AFF-E677-49C8-8FF8-8E38465A2BE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80" name="Line 3433">
          <a:extLst>
            <a:ext uri="{FF2B5EF4-FFF2-40B4-BE49-F238E27FC236}">
              <a16:creationId xmlns:a16="http://schemas.microsoft.com/office/drawing/2014/main" xmlns="" id="{2DF088CD-4F76-4D2B-ACFE-CE4774FBB04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81" name="Line 3434">
          <a:extLst>
            <a:ext uri="{FF2B5EF4-FFF2-40B4-BE49-F238E27FC236}">
              <a16:creationId xmlns:a16="http://schemas.microsoft.com/office/drawing/2014/main" xmlns="" id="{BC730D07-6EC1-4D94-9779-B8CC8469094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82" name="Line 3435">
          <a:extLst>
            <a:ext uri="{FF2B5EF4-FFF2-40B4-BE49-F238E27FC236}">
              <a16:creationId xmlns:a16="http://schemas.microsoft.com/office/drawing/2014/main" xmlns="" id="{4320F73F-D771-4C6E-8FEB-F64128189D5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83" name="Line 3436">
          <a:extLst>
            <a:ext uri="{FF2B5EF4-FFF2-40B4-BE49-F238E27FC236}">
              <a16:creationId xmlns:a16="http://schemas.microsoft.com/office/drawing/2014/main" xmlns="" id="{BA291F54-16E7-4A2B-AE7C-D8DA23F9558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84" name="Line 3437">
          <a:extLst>
            <a:ext uri="{FF2B5EF4-FFF2-40B4-BE49-F238E27FC236}">
              <a16:creationId xmlns:a16="http://schemas.microsoft.com/office/drawing/2014/main" xmlns="" id="{6F87B653-3B3A-4C98-A1DC-9ACB8D6F62A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85" name="Line 3438">
          <a:extLst>
            <a:ext uri="{FF2B5EF4-FFF2-40B4-BE49-F238E27FC236}">
              <a16:creationId xmlns:a16="http://schemas.microsoft.com/office/drawing/2014/main" xmlns="" id="{3C683CFB-9FB9-4B70-84FF-11C17969F32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86" name="Line 3439">
          <a:extLst>
            <a:ext uri="{FF2B5EF4-FFF2-40B4-BE49-F238E27FC236}">
              <a16:creationId xmlns:a16="http://schemas.microsoft.com/office/drawing/2014/main" xmlns="" id="{DAAF3FB6-0CBE-4E57-B058-4374378684F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87" name="Line 3440">
          <a:extLst>
            <a:ext uri="{FF2B5EF4-FFF2-40B4-BE49-F238E27FC236}">
              <a16:creationId xmlns:a16="http://schemas.microsoft.com/office/drawing/2014/main" xmlns="" id="{C275B9E0-194F-4B66-B73E-7A0A57FB8E1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88" name="Line 3441">
          <a:extLst>
            <a:ext uri="{FF2B5EF4-FFF2-40B4-BE49-F238E27FC236}">
              <a16:creationId xmlns:a16="http://schemas.microsoft.com/office/drawing/2014/main" xmlns="" id="{7E054F16-AB4F-4844-A029-F0AF640D65B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89" name="Line 3442">
          <a:extLst>
            <a:ext uri="{FF2B5EF4-FFF2-40B4-BE49-F238E27FC236}">
              <a16:creationId xmlns:a16="http://schemas.microsoft.com/office/drawing/2014/main" xmlns="" id="{83B47C59-C519-478C-8C5F-CA958CA9603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90" name="Line 3443">
          <a:extLst>
            <a:ext uri="{FF2B5EF4-FFF2-40B4-BE49-F238E27FC236}">
              <a16:creationId xmlns:a16="http://schemas.microsoft.com/office/drawing/2014/main" xmlns="" id="{30CD8DE7-AB48-4385-89CB-C44946C36A2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91" name="Line 3444">
          <a:extLst>
            <a:ext uri="{FF2B5EF4-FFF2-40B4-BE49-F238E27FC236}">
              <a16:creationId xmlns:a16="http://schemas.microsoft.com/office/drawing/2014/main" xmlns="" id="{0323EFD2-3C81-4E7D-8F04-3B2068C353D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92" name="Line 3445">
          <a:extLst>
            <a:ext uri="{FF2B5EF4-FFF2-40B4-BE49-F238E27FC236}">
              <a16:creationId xmlns:a16="http://schemas.microsoft.com/office/drawing/2014/main" xmlns="" id="{D0415C99-1C08-4188-8132-727AC6F8DB3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93" name="Line 3446">
          <a:extLst>
            <a:ext uri="{FF2B5EF4-FFF2-40B4-BE49-F238E27FC236}">
              <a16:creationId xmlns:a16="http://schemas.microsoft.com/office/drawing/2014/main" xmlns="" id="{5016782E-BEAC-406F-8149-732D38067E3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94" name="Line 3447">
          <a:extLst>
            <a:ext uri="{FF2B5EF4-FFF2-40B4-BE49-F238E27FC236}">
              <a16:creationId xmlns:a16="http://schemas.microsoft.com/office/drawing/2014/main" xmlns="" id="{CDED9E14-6DF5-4A0D-BF24-A37685FD1D3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95" name="Line 3448">
          <a:extLst>
            <a:ext uri="{FF2B5EF4-FFF2-40B4-BE49-F238E27FC236}">
              <a16:creationId xmlns:a16="http://schemas.microsoft.com/office/drawing/2014/main" xmlns="" id="{B7E04660-7FC7-4113-A037-4258FBA29A2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96" name="Line 3449">
          <a:extLst>
            <a:ext uri="{FF2B5EF4-FFF2-40B4-BE49-F238E27FC236}">
              <a16:creationId xmlns:a16="http://schemas.microsoft.com/office/drawing/2014/main" xmlns="" id="{38B40910-83A4-4D05-925C-960671972F3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97" name="Line 3450">
          <a:extLst>
            <a:ext uri="{FF2B5EF4-FFF2-40B4-BE49-F238E27FC236}">
              <a16:creationId xmlns:a16="http://schemas.microsoft.com/office/drawing/2014/main" xmlns="" id="{67A43844-38A8-4F29-9319-CB0816889BA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98" name="Line 3451">
          <a:extLst>
            <a:ext uri="{FF2B5EF4-FFF2-40B4-BE49-F238E27FC236}">
              <a16:creationId xmlns:a16="http://schemas.microsoft.com/office/drawing/2014/main" xmlns="" id="{83225BC6-294F-403D-868E-11B408CCD2D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99" name="Line 3452">
          <a:extLst>
            <a:ext uri="{FF2B5EF4-FFF2-40B4-BE49-F238E27FC236}">
              <a16:creationId xmlns:a16="http://schemas.microsoft.com/office/drawing/2014/main" xmlns="" id="{D4CE98F8-FD7B-4C64-A8CE-DACBDA9D9DE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00" name="Line 3453">
          <a:extLst>
            <a:ext uri="{FF2B5EF4-FFF2-40B4-BE49-F238E27FC236}">
              <a16:creationId xmlns:a16="http://schemas.microsoft.com/office/drawing/2014/main" xmlns="" id="{3963073F-0AE4-408E-A64E-7C51367EB20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01" name="Line 3454">
          <a:extLst>
            <a:ext uri="{FF2B5EF4-FFF2-40B4-BE49-F238E27FC236}">
              <a16:creationId xmlns:a16="http://schemas.microsoft.com/office/drawing/2014/main" xmlns="" id="{44A656BD-9C53-4AFA-81A7-320DC312925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02" name="Line 3420">
          <a:extLst>
            <a:ext uri="{FF2B5EF4-FFF2-40B4-BE49-F238E27FC236}">
              <a16:creationId xmlns:a16="http://schemas.microsoft.com/office/drawing/2014/main" xmlns="" id="{FD61704C-F8C3-4EB6-82E0-4A89A58BC80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03" name="Line 3421">
          <a:extLst>
            <a:ext uri="{FF2B5EF4-FFF2-40B4-BE49-F238E27FC236}">
              <a16:creationId xmlns:a16="http://schemas.microsoft.com/office/drawing/2014/main" xmlns="" id="{57A4A3EA-482B-405E-87A0-8ED9D8948F3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04" name="Line 3422">
          <a:extLst>
            <a:ext uri="{FF2B5EF4-FFF2-40B4-BE49-F238E27FC236}">
              <a16:creationId xmlns:a16="http://schemas.microsoft.com/office/drawing/2014/main" xmlns="" id="{2340031E-0C5B-470C-B0C2-F82707D1538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05" name="Line 3423">
          <a:extLst>
            <a:ext uri="{FF2B5EF4-FFF2-40B4-BE49-F238E27FC236}">
              <a16:creationId xmlns:a16="http://schemas.microsoft.com/office/drawing/2014/main" xmlns="" id="{D40C0F7C-BC47-4E3D-930B-6AAD2600E93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06" name="Line 3424">
          <a:extLst>
            <a:ext uri="{FF2B5EF4-FFF2-40B4-BE49-F238E27FC236}">
              <a16:creationId xmlns:a16="http://schemas.microsoft.com/office/drawing/2014/main" xmlns="" id="{CB3C6E74-5BF3-4990-8D43-C3AEBDA3006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07" name="Line 3425">
          <a:extLst>
            <a:ext uri="{FF2B5EF4-FFF2-40B4-BE49-F238E27FC236}">
              <a16:creationId xmlns:a16="http://schemas.microsoft.com/office/drawing/2014/main" xmlns="" id="{54E0B467-F871-40D9-A113-824DC37DD8A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08" name="Line 3426">
          <a:extLst>
            <a:ext uri="{FF2B5EF4-FFF2-40B4-BE49-F238E27FC236}">
              <a16:creationId xmlns:a16="http://schemas.microsoft.com/office/drawing/2014/main" xmlns="" id="{663EE2E1-5CB0-4FC3-8B2E-AEB7E24CACA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09" name="Line 3427">
          <a:extLst>
            <a:ext uri="{FF2B5EF4-FFF2-40B4-BE49-F238E27FC236}">
              <a16:creationId xmlns:a16="http://schemas.microsoft.com/office/drawing/2014/main" xmlns="" id="{EF0FC4E1-FD65-49F6-AE0B-6C3C3C7917D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10" name="Line 3428">
          <a:extLst>
            <a:ext uri="{FF2B5EF4-FFF2-40B4-BE49-F238E27FC236}">
              <a16:creationId xmlns:a16="http://schemas.microsoft.com/office/drawing/2014/main" xmlns="" id="{59D2BC92-0837-4DE3-A92C-1536A38FD4F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11" name="Line 3429">
          <a:extLst>
            <a:ext uri="{FF2B5EF4-FFF2-40B4-BE49-F238E27FC236}">
              <a16:creationId xmlns:a16="http://schemas.microsoft.com/office/drawing/2014/main" xmlns="" id="{2B87BF47-637E-4772-9653-F982546D17D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12" name="Line 3430">
          <a:extLst>
            <a:ext uri="{FF2B5EF4-FFF2-40B4-BE49-F238E27FC236}">
              <a16:creationId xmlns:a16="http://schemas.microsoft.com/office/drawing/2014/main" xmlns="" id="{5112C249-BDE8-4254-8AAE-C8F927D861B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13" name="Line 3431">
          <a:extLst>
            <a:ext uri="{FF2B5EF4-FFF2-40B4-BE49-F238E27FC236}">
              <a16:creationId xmlns:a16="http://schemas.microsoft.com/office/drawing/2014/main" xmlns="" id="{D9716C06-5DA0-4E93-B989-739D0A6A484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14" name="Line 3432">
          <a:extLst>
            <a:ext uri="{FF2B5EF4-FFF2-40B4-BE49-F238E27FC236}">
              <a16:creationId xmlns:a16="http://schemas.microsoft.com/office/drawing/2014/main" xmlns="" id="{AF579EB2-D532-49BF-99A7-5B2B79AD59A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15" name="Line 3433">
          <a:extLst>
            <a:ext uri="{FF2B5EF4-FFF2-40B4-BE49-F238E27FC236}">
              <a16:creationId xmlns:a16="http://schemas.microsoft.com/office/drawing/2014/main" xmlns="" id="{8899F5F5-B28D-47D2-AF55-986CBC97900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16" name="Line 3434">
          <a:extLst>
            <a:ext uri="{FF2B5EF4-FFF2-40B4-BE49-F238E27FC236}">
              <a16:creationId xmlns:a16="http://schemas.microsoft.com/office/drawing/2014/main" xmlns="" id="{87EF9E76-C890-44B3-A7D8-380E16AE344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17" name="Line 3435">
          <a:extLst>
            <a:ext uri="{FF2B5EF4-FFF2-40B4-BE49-F238E27FC236}">
              <a16:creationId xmlns:a16="http://schemas.microsoft.com/office/drawing/2014/main" xmlns="" id="{9F157961-F557-4233-B952-6CB8F6947AF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18" name="Line 3436">
          <a:extLst>
            <a:ext uri="{FF2B5EF4-FFF2-40B4-BE49-F238E27FC236}">
              <a16:creationId xmlns:a16="http://schemas.microsoft.com/office/drawing/2014/main" xmlns="" id="{DD4B174F-005E-403A-B969-5D75FB3C0EA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19" name="Line 3437">
          <a:extLst>
            <a:ext uri="{FF2B5EF4-FFF2-40B4-BE49-F238E27FC236}">
              <a16:creationId xmlns:a16="http://schemas.microsoft.com/office/drawing/2014/main" xmlns="" id="{5FA80544-6F60-4A89-945B-3B35318A492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20" name="Line 3438">
          <a:extLst>
            <a:ext uri="{FF2B5EF4-FFF2-40B4-BE49-F238E27FC236}">
              <a16:creationId xmlns:a16="http://schemas.microsoft.com/office/drawing/2014/main" xmlns="" id="{CDBBDD47-5ED0-422B-91FC-80E987537F7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21" name="Line 3439">
          <a:extLst>
            <a:ext uri="{FF2B5EF4-FFF2-40B4-BE49-F238E27FC236}">
              <a16:creationId xmlns:a16="http://schemas.microsoft.com/office/drawing/2014/main" xmlns="" id="{5CC6C280-20A6-439C-A6E0-058AC6B1924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22" name="Line 3440">
          <a:extLst>
            <a:ext uri="{FF2B5EF4-FFF2-40B4-BE49-F238E27FC236}">
              <a16:creationId xmlns:a16="http://schemas.microsoft.com/office/drawing/2014/main" xmlns="" id="{83496CF3-10D2-4121-8B0F-1B78C08B316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23" name="Line 3441">
          <a:extLst>
            <a:ext uri="{FF2B5EF4-FFF2-40B4-BE49-F238E27FC236}">
              <a16:creationId xmlns:a16="http://schemas.microsoft.com/office/drawing/2014/main" xmlns="" id="{FD7F7DDA-866A-4042-9B4E-33AA2EC8C81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24" name="Line 3442">
          <a:extLst>
            <a:ext uri="{FF2B5EF4-FFF2-40B4-BE49-F238E27FC236}">
              <a16:creationId xmlns:a16="http://schemas.microsoft.com/office/drawing/2014/main" xmlns="" id="{B1B876B6-57B2-44AA-A179-5DF0338A1BB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25" name="Line 3443">
          <a:extLst>
            <a:ext uri="{FF2B5EF4-FFF2-40B4-BE49-F238E27FC236}">
              <a16:creationId xmlns:a16="http://schemas.microsoft.com/office/drawing/2014/main" xmlns="" id="{0B03E135-0D3B-4B8D-BDF6-7D33696E5D6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26" name="Line 3444">
          <a:extLst>
            <a:ext uri="{FF2B5EF4-FFF2-40B4-BE49-F238E27FC236}">
              <a16:creationId xmlns:a16="http://schemas.microsoft.com/office/drawing/2014/main" xmlns="" id="{0C1FD6EF-4A20-4BDD-8EA1-0823B27125B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27" name="Line 3445">
          <a:extLst>
            <a:ext uri="{FF2B5EF4-FFF2-40B4-BE49-F238E27FC236}">
              <a16:creationId xmlns:a16="http://schemas.microsoft.com/office/drawing/2014/main" xmlns="" id="{DDB85B3B-2E63-47F0-9ABF-E89EBFA5909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28" name="Line 3446">
          <a:extLst>
            <a:ext uri="{FF2B5EF4-FFF2-40B4-BE49-F238E27FC236}">
              <a16:creationId xmlns:a16="http://schemas.microsoft.com/office/drawing/2014/main" xmlns="" id="{1C3A6F05-90D9-4263-9BCC-6BF1F476A6B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29" name="Line 3447">
          <a:extLst>
            <a:ext uri="{FF2B5EF4-FFF2-40B4-BE49-F238E27FC236}">
              <a16:creationId xmlns:a16="http://schemas.microsoft.com/office/drawing/2014/main" xmlns="" id="{A13E53BF-B3B4-443D-9645-79E80935EB6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30" name="Line 3448">
          <a:extLst>
            <a:ext uri="{FF2B5EF4-FFF2-40B4-BE49-F238E27FC236}">
              <a16:creationId xmlns:a16="http://schemas.microsoft.com/office/drawing/2014/main" xmlns="" id="{FFC9285D-6C73-437A-BF9E-2F5171010E8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31" name="Line 3449">
          <a:extLst>
            <a:ext uri="{FF2B5EF4-FFF2-40B4-BE49-F238E27FC236}">
              <a16:creationId xmlns:a16="http://schemas.microsoft.com/office/drawing/2014/main" xmlns="" id="{8E0E9638-6860-4CA1-BAED-E3EBE22ABB7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32" name="Line 3450">
          <a:extLst>
            <a:ext uri="{FF2B5EF4-FFF2-40B4-BE49-F238E27FC236}">
              <a16:creationId xmlns:a16="http://schemas.microsoft.com/office/drawing/2014/main" xmlns="" id="{BAB722B8-8D91-4723-BDDB-1EA0A321109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33" name="Line 3451">
          <a:extLst>
            <a:ext uri="{FF2B5EF4-FFF2-40B4-BE49-F238E27FC236}">
              <a16:creationId xmlns:a16="http://schemas.microsoft.com/office/drawing/2014/main" xmlns="" id="{281A0B69-E1C0-44A7-BDFD-2D888788D8D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34" name="Line 3452">
          <a:extLst>
            <a:ext uri="{FF2B5EF4-FFF2-40B4-BE49-F238E27FC236}">
              <a16:creationId xmlns:a16="http://schemas.microsoft.com/office/drawing/2014/main" xmlns="" id="{C7CE12F5-37C6-4AD0-8AFF-CB152695D4B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35" name="Line 3453">
          <a:extLst>
            <a:ext uri="{FF2B5EF4-FFF2-40B4-BE49-F238E27FC236}">
              <a16:creationId xmlns:a16="http://schemas.microsoft.com/office/drawing/2014/main" xmlns="" id="{5E98BFF0-0F17-4703-BB20-959948C542B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36" name="Line 3454">
          <a:extLst>
            <a:ext uri="{FF2B5EF4-FFF2-40B4-BE49-F238E27FC236}">
              <a16:creationId xmlns:a16="http://schemas.microsoft.com/office/drawing/2014/main" xmlns="" id="{EBF5CCD1-456F-4070-B6D7-F7949DCDBF2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37" name="Line 3420">
          <a:extLst>
            <a:ext uri="{FF2B5EF4-FFF2-40B4-BE49-F238E27FC236}">
              <a16:creationId xmlns:a16="http://schemas.microsoft.com/office/drawing/2014/main" xmlns="" id="{DB0BA9CA-C364-4AF9-B301-35F7517886C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38" name="Line 3421">
          <a:extLst>
            <a:ext uri="{FF2B5EF4-FFF2-40B4-BE49-F238E27FC236}">
              <a16:creationId xmlns:a16="http://schemas.microsoft.com/office/drawing/2014/main" xmlns="" id="{6B0C242A-E39F-4D1E-84E7-AD0FDDD2F7A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39" name="Line 3422">
          <a:extLst>
            <a:ext uri="{FF2B5EF4-FFF2-40B4-BE49-F238E27FC236}">
              <a16:creationId xmlns:a16="http://schemas.microsoft.com/office/drawing/2014/main" xmlns="" id="{C0723CBE-136E-4825-8222-78EEC0A53D9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40" name="Line 3423">
          <a:extLst>
            <a:ext uri="{FF2B5EF4-FFF2-40B4-BE49-F238E27FC236}">
              <a16:creationId xmlns:a16="http://schemas.microsoft.com/office/drawing/2014/main" xmlns="" id="{F77CD596-709F-42D3-92DD-3557F878C6C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41" name="Line 3424">
          <a:extLst>
            <a:ext uri="{FF2B5EF4-FFF2-40B4-BE49-F238E27FC236}">
              <a16:creationId xmlns:a16="http://schemas.microsoft.com/office/drawing/2014/main" xmlns="" id="{CC39ADB4-DBFA-4202-B3BD-79EAB7A995B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42" name="Line 3425">
          <a:extLst>
            <a:ext uri="{FF2B5EF4-FFF2-40B4-BE49-F238E27FC236}">
              <a16:creationId xmlns:a16="http://schemas.microsoft.com/office/drawing/2014/main" xmlns="" id="{89D8D713-F0B2-46EC-90F5-BD13EA6AAC4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43" name="Line 3426">
          <a:extLst>
            <a:ext uri="{FF2B5EF4-FFF2-40B4-BE49-F238E27FC236}">
              <a16:creationId xmlns:a16="http://schemas.microsoft.com/office/drawing/2014/main" xmlns="" id="{8BEFC6C4-9732-480E-9961-5C86276A756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44" name="Line 3427">
          <a:extLst>
            <a:ext uri="{FF2B5EF4-FFF2-40B4-BE49-F238E27FC236}">
              <a16:creationId xmlns:a16="http://schemas.microsoft.com/office/drawing/2014/main" xmlns="" id="{5CB7E799-270F-4778-9D59-40CA0D5593F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45" name="Line 3428">
          <a:extLst>
            <a:ext uri="{FF2B5EF4-FFF2-40B4-BE49-F238E27FC236}">
              <a16:creationId xmlns:a16="http://schemas.microsoft.com/office/drawing/2014/main" xmlns="" id="{FF9FEC7D-E3B7-4311-9568-646BB9CCBDE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46" name="Line 3429">
          <a:extLst>
            <a:ext uri="{FF2B5EF4-FFF2-40B4-BE49-F238E27FC236}">
              <a16:creationId xmlns:a16="http://schemas.microsoft.com/office/drawing/2014/main" xmlns="" id="{B413F57A-1708-43DC-BC23-556091E4DDB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47" name="Line 3430">
          <a:extLst>
            <a:ext uri="{FF2B5EF4-FFF2-40B4-BE49-F238E27FC236}">
              <a16:creationId xmlns:a16="http://schemas.microsoft.com/office/drawing/2014/main" xmlns="" id="{22E4108C-CBD8-432A-BCDA-06B92F6B06F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48" name="Line 3431">
          <a:extLst>
            <a:ext uri="{FF2B5EF4-FFF2-40B4-BE49-F238E27FC236}">
              <a16:creationId xmlns:a16="http://schemas.microsoft.com/office/drawing/2014/main" xmlns="" id="{F2A79539-AA5D-4F31-B81A-F7C91FB13F9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49" name="Line 3432">
          <a:extLst>
            <a:ext uri="{FF2B5EF4-FFF2-40B4-BE49-F238E27FC236}">
              <a16:creationId xmlns:a16="http://schemas.microsoft.com/office/drawing/2014/main" xmlns="" id="{DD8B1731-E04D-42EB-8484-8638EDED539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50" name="Line 3433">
          <a:extLst>
            <a:ext uri="{FF2B5EF4-FFF2-40B4-BE49-F238E27FC236}">
              <a16:creationId xmlns:a16="http://schemas.microsoft.com/office/drawing/2014/main" xmlns="" id="{DB0AADCB-74F0-4974-9DC9-B8269FF82F6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51" name="Line 3434">
          <a:extLst>
            <a:ext uri="{FF2B5EF4-FFF2-40B4-BE49-F238E27FC236}">
              <a16:creationId xmlns:a16="http://schemas.microsoft.com/office/drawing/2014/main" xmlns="" id="{EB4AE77B-9C25-4552-A53C-4F314EC7A7C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52" name="Line 3435">
          <a:extLst>
            <a:ext uri="{FF2B5EF4-FFF2-40B4-BE49-F238E27FC236}">
              <a16:creationId xmlns:a16="http://schemas.microsoft.com/office/drawing/2014/main" xmlns="" id="{968128BB-4DD3-4588-86E3-13AFEEA0421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53" name="Line 3436">
          <a:extLst>
            <a:ext uri="{FF2B5EF4-FFF2-40B4-BE49-F238E27FC236}">
              <a16:creationId xmlns:a16="http://schemas.microsoft.com/office/drawing/2014/main" xmlns="" id="{EE24DC4E-745B-427E-91E2-05028292FD6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54" name="Line 3437">
          <a:extLst>
            <a:ext uri="{FF2B5EF4-FFF2-40B4-BE49-F238E27FC236}">
              <a16:creationId xmlns:a16="http://schemas.microsoft.com/office/drawing/2014/main" xmlns="" id="{54DFD29A-CA53-43CA-88C8-7CD05EB7389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55" name="Line 3438">
          <a:extLst>
            <a:ext uri="{FF2B5EF4-FFF2-40B4-BE49-F238E27FC236}">
              <a16:creationId xmlns:a16="http://schemas.microsoft.com/office/drawing/2014/main" xmlns="" id="{87BDA20B-C34D-4617-AD24-25A386CEBBD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56" name="Line 3439">
          <a:extLst>
            <a:ext uri="{FF2B5EF4-FFF2-40B4-BE49-F238E27FC236}">
              <a16:creationId xmlns:a16="http://schemas.microsoft.com/office/drawing/2014/main" xmlns="" id="{1C093490-93E3-4422-A84E-84AD79EBBBD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57" name="Line 3440">
          <a:extLst>
            <a:ext uri="{FF2B5EF4-FFF2-40B4-BE49-F238E27FC236}">
              <a16:creationId xmlns:a16="http://schemas.microsoft.com/office/drawing/2014/main" xmlns="" id="{04ED1F84-BB8E-42F5-B4DE-9FDFED52910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58" name="Line 3441">
          <a:extLst>
            <a:ext uri="{FF2B5EF4-FFF2-40B4-BE49-F238E27FC236}">
              <a16:creationId xmlns:a16="http://schemas.microsoft.com/office/drawing/2014/main" xmlns="" id="{BD2DD077-BCEE-46D7-AC30-513825FE533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59" name="Line 3442">
          <a:extLst>
            <a:ext uri="{FF2B5EF4-FFF2-40B4-BE49-F238E27FC236}">
              <a16:creationId xmlns:a16="http://schemas.microsoft.com/office/drawing/2014/main" xmlns="" id="{0A682929-C14F-4D32-A089-228EEF9EB51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60" name="Line 3443">
          <a:extLst>
            <a:ext uri="{FF2B5EF4-FFF2-40B4-BE49-F238E27FC236}">
              <a16:creationId xmlns:a16="http://schemas.microsoft.com/office/drawing/2014/main" xmlns="" id="{E9EC50DA-B469-4187-878B-5436F99FA71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61" name="Line 3444">
          <a:extLst>
            <a:ext uri="{FF2B5EF4-FFF2-40B4-BE49-F238E27FC236}">
              <a16:creationId xmlns:a16="http://schemas.microsoft.com/office/drawing/2014/main" xmlns="" id="{55CF1EBE-2215-4C6F-9111-DD7D1658CA0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62" name="Line 3445">
          <a:extLst>
            <a:ext uri="{FF2B5EF4-FFF2-40B4-BE49-F238E27FC236}">
              <a16:creationId xmlns:a16="http://schemas.microsoft.com/office/drawing/2014/main" xmlns="" id="{8FCAFD4B-629F-455C-B45E-1CBD671139C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63" name="Line 3446">
          <a:extLst>
            <a:ext uri="{FF2B5EF4-FFF2-40B4-BE49-F238E27FC236}">
              <a16:creationId xmlns:a16="http://schemas.microsoft.com/office/drawing/2014/main" xmlns="" id="{8ABA5146-D21F-4064-8713-1D7FE19A5AE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64" name="Line 3447">
          <a:extLst>
            <a:ext uri="{FF2B5EF4-FFF2-40B4-BE49-F238E27FC236}">
              <a16:creationId xmlns:a16="http://schemas.microsoft.com/office/drawing/2014/main" xmlns="" id="{2BBFD2B6-EFE9-4261-BEBD-D8B36AB26EF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65" name="Line 3448">
          <a:extLst>
            <a:ext uri="{FF2B5EF4-FFF2-40B4-BE49-F238E27FC236}">
              <a16:creationId xmlns:a16="http://schemas.microsoft.com/office/drawing/2014/main" xmlns="" id="{9DE07F0A-54B5-45FF-971E-8D89B5624DC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66" name="Line 3449">
          <a:extLst>
            <a:ext uri="{FF2B5EF4-FFF2-40B4-BE49-F238E27FC236}">
              <a16:creationId xmlns:a16="http://schemas.microsoft.com/office/drawing/2014/main" xmlns="" id="{CD274788-0B1E-4BBF-BFA3-9B81E32C3EB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67" name="Line 3450">
          <a:extLst>
            <a:ext uri="{FF2B5EF4-FFF2-40B4-BE49-F238E27FC236}">
              <a16:creationId xmlns:a16="http://schemas.microsoft.com/office/drawing/2014/main" xmlns="" id="{C8B089EA-8BD4-4ABC-88E1-E16F83D8A4A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68" name="Line 3451">
          <a:extLst>
            <a:ext uri="{FF2B5EF4-FFF2-40B4-BE49-F238E27FC236}">
              <a16:creationId xmlns:a16="http://schemas.microsoft.com/office/drawing/2014/main" xmlns="" id="{62FCF47A-15B8-4A2A-833A-CF33F2FD05C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69" name="Line 3452">
          <a:extLst>
            <a:ext uri="{FF2B5EF4-FFF2-40B4-BE49-F238E27FC236}">
              <a16:creationId xmlns:a16="http://schemas.microsoft.com/office/drawing/2014/main" xmlns="" id="{FB825EF1-4E0D-4905-9ED0-A8915FB05D8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70" name="Line 3453">
          <a:extLst>
            <a:ext uri="{FF2B5EF4-FFF2-40B4-BE49-F238E27FC236}">
              <a16:creationId xmlns:a16="http://schemas.microsoft.com/office/drawing/2014/main" xmlns="" id="{7DEED624-24DF-4412-A73A-732444744EE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71" name="Line 3454">
          <a:extLst>
            <a:ext uri="{FF2B5EF4-FFF2-40B4-BE49-F238E27FC236}">
              <a16:creationId xmlns:a16="http://schemas.microsoft.com/office/drawing/2014/main" xmlns="" id="{143D0694-0B09-497A-972E-ABB0434A911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72" name="Line 3420">
          <a:extLst>
            <a:ext uri="{FF2B5EF4-FFF2-40B4-BE49-F238E27FC236}">
              <a16:creationId xmlns:a16="http://schemas.microsoft.com/office/drawing/2014/main" xmlns="" id="{A25D8C70-9F32-4D4B-B837-414C9D787EF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73" name="Line 3421">
          <a:extLst>
            <a:ext uri="{FF2B5EF4-FFF2-40B4-BE49-F238E27FC236}">
              <a16:creationId xmlns:a16="http://schemas.microsoft.com/office/drawing/2014/main" xmlns="" id="{123E8CD1-B126-4178-8EF8-EC9055C0162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74" name="Line 3422">
          <a:extLst>
            <a:ext uri="{FF2B5EF4-FFF2-40B4-BE49-F238E27FC236}">
              <a16:creationId xmlns:a16="http://schemas.microsoft.com/office/drawing/2014/main" xmlns="" id="{F4FCA2D4-02B1-46B7-A398-DCCD6196AA2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75" name="Line 3423">
          <a:extLst>
            <a:ext uri="{FF2B5EF4-FFF2-40B4-BE49-F238E27FC236}">
              <a16:creationId xmlns:a16="http://schemas.microsoft.com/office/drawing/2014/main" xmlns="" id="{6C56283F-E011-4C29-9193-953C34DD2A3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76" name="Line 3424">
          <a:extLst>
            <a:ext uri="{FF2B5EF4-FFF2-40B4-BE49-F238E27FC236}">
              <a16:creationId xmlns:a16="http://schemas.microsoft.com/office/drawing/2014/main" xmlns="" id="{770E6836-9864-4A50-831E-2989FF029CA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77" name="Line 3425">
          <a:extLst>
            <a:ext uri="{FF2B5EF4-FFF2-40B4-BE49-F238E27FC236}">
              <a16:creationId xmlns:a16="http://schemas.microsoft.com/office/drawing/2014/main" xmlns="" id="{8E37B2EE-9DD2-43EB-8E03-FC20C089B4A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78" name="Line 3426">
          <a:extLst>
            <a:ext uri="{FF2B5EF4-FFF2-40B4-BE49-F238E27FC236}">
              <a16:creationId xmlns:a16="http://schemas.microsoft.com/office/drawing/2014/main" xmlns="" id="{6762E528-D395-45E3-90DE-395022B7DBC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79" name="Line 3427">
          <a:extLst>
            <a:ext uri="{FF2B5EF4-FFF2-40B4-BE49-F238E27FC236}">
              <a16:creationId xmlns:a16="http://schemas.microsoft.com/office/drawing/2014/main" xmlns="" id="{8FAC7D14-DAD2-451A-A995-2A6C5122506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0" name="Line 3428">
          <a:extLst>
            <a:ext uri="{FF2B5EF4-FFF2-40B4-BE49-F238E27FC236}">
              <a16:creationId xmlns:a16="http://schemas.microsoft.com/office/drawing/2014/main" xmlns="" id="{50DFA843-8FB3-43F0-8922-832FA7C2400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1" name="Line 3429">
          <a:extLst>
            <a:ext uri="{FF2B5EF4-FFF2-40B4-BE49-F238E27FC236}">
              <a16:creationId xmlns:a16="http://schemas.microsoft.com/office/drawing/2014/main" xmlns="" id="{08961ACB-B593-469B-9C9B-D173EE3D932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2" name="Line 3430">
          <a:extLst>
            <a:ext uri="{FF2B5EF4-FFF2-40B4-BE49-F238E27FC236}">
              <a16:creationId xmlns:a16="http://schemas.microsoft.com/office/drawing/2014/main" xmlns="" id="{AEF88AC5-44D5-4B78-958F-C2A5CA147EF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3" name="Line 3431">
          <a:extLst>
            <a:ext uri="{FF2B5EF4-FFF2-40B4-BE49-F238E27FC236}">
              <a16:creationId xmlns:a16="http://schemas.microsoft.com/office/drawing/2014/main" xmlns="" id="{77AD3D97-6AF6-48A2-A421-60F053166D5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4" name="Line 3432">
          <a:extLst>
            <a:ext uri="{FF2B5EF4-FFF2-40B4-BE49-F238E27FC236}">
              <a16:creationId xmlns:a16="http://schemas.microsoft.com/office/drawing/2014/main" xmlns="" id="{9EF19DA8-C221-41B6-8380-A6540FD8005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5" name="Line 3433">
          <a:extLst>
            <a:ext uri="{FF2B5EF4-FFF2-40B4-BE49-F238E27FC236}">
              <a16:creationId xmlns:a16="http://schemas.microsoft.com/office/drawing/2014/main" xmlns="" id="{F7D94F82-E46A-42BC-9091-90B49DBBE0D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6" name="Line 3434">
          <a:extLst>
            <a:ext uri="{FF2B5EF4-FFF2-40B4-BE49-F238E27FC236}">
              <a16:creationId xmlns:a16="http://schemas.microsoft.com/office/drawing/2014/main" xmlns="" id="{70962782-18AB-4D71-BFC8-542BC92113B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7" name="Line 3435">
          <a:extLst>
            <a:ext uri="{FF2B5EF4-FFF2-40B4-BE49-F238E27FC236}">
              <a16:creationId xmlns:a16="http://schemas.microsoft.com/office/drawing/2014/main" xmlns="" id="{79221F20-2459-417A-9C54-680D515DA50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8" name="Line 3436">
          <a:extLst>
            <a:ext uri="{FF2B5EF4-FFF2-40B4-BE49-F238E27FC236}">
              <a16:creationId xmlns:a16="http://schemas.microsoft.com/office/drawing/2014/main" xmlns="" id="{7AF1C3C3-7486-4EDF-9C43-206C87016D0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9" name="Line 3437">
          <a:extLst>
            <a:ext uri="{FF2B5EF4-FFF2-40B4-BE49-F238E27FC236}">
              <a16:creationId xmlns:a16="http://schemas.microsoft.com/office/drawing/2014/main" xmlns="" id="{119C5E8D-DAA4-44E2-BC9B-63BD4F6B580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0" name="Line 3438">
          <a:extLst>
            <a:ext uri="{FF2B5EF4-FFF2-40B4-BE49-F238E27FC236}">
              <a16:creationId xmlns:a16="http://schemas.microsoft.com/office/drawing/2014/main" xmlns="" id="{721DEC21-3909-4F18-8E4C-A550B747481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1" name="Line 3439">
          <a:extLst>
            <a:ext uri="{FF2B5EF4-FFF2-40B4-BE49-F238E27FC236}">
              <a16:creationId xmlns:a16="http://schemas.microsoft.com/office/drawing/2014/main" xmlns="" id="{C5B8D52B-1270-467C-9351-5290FD54FE8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2" name="Line 3440">
          <a:extLst>
            <a:ext uri="{FF2B5EF4-FFF2-40B4-BE49-F238E27FC236}">
              <a16:creationId xmlns:a16="http://schemas.microsoft.com/office/drawing/2014/main" xmlns="" id="{EB737683-FC12-4596-8FF4-C30BB2D20AB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3" name="Line 3441">
          <a:extLst>
            <a:ext uri="{FF2B5EF4-FFF2-40B4-BE49-F238E27FC236}">
              <a16:creationId xmlns:a16="http://schemas.microsoft.com/office/drawing/2014/main" xmlns="" id="{ACD153C0-2181-48B8-9D01-CBC44CABBF6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4" name="Line 3442">
          <a:extLst>
            <a:ext uri="{FF2B5EF4-FFF2-40B4-BE49-F238E27FC236}">
              <a16:creationId xmlns:a16="http://schemas.microsoft.com/office/drawing/2014/main" xmlns="" id="{10A37F7E-73C2-46ED-BB91-A6AD436D0FA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5" name="Line 3443">
          <a:extLst>
            <a:ext uri="{FF2B5EF4-FFF2-40B4-BE49-F238E27FC236}">
              <a16:creationId xmlns:a16="http://schemas.microsoft.com/office/drawing/2014/main" xmlns="" id="{B282AA18-AD27-435F-921D-9596496D1A3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6" name="Line 3444">
          <a:extLst>
            <a:ext uri="{FF2B5EF4-FFF2-40B4-BE49-F238E27FC236}">
              <a16:creationId xmlns:a16="http://schemas.microsoft.com/office/drawing/2014/main" xmlns="" id="{F48EA923-1C33-465A-9BEE-66675E90B52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7" name="Line 3445">
          <a:extLst>
            <a:ext uri="{FF2B5EF4-FFF2-40B4-BE49-F238E27FC236}">
              <a16:creationId xmlns:a16="http://schemas.microsoft.com/office/drawing/2014/main" xmlns="" id="{451EFFA2-FD3C-4FEB-BC22-5501DAE29A5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8" name="Line 3446">
          <a:extLst>
            <a:ext uri="{FF2B5EF4-FFF2-40B4-BE49-F238E27FC236}">
              <a16:creationId xmlns:a16="http://schemas.microsoft.com/office/drawing/2014/main" xmlns="" id="{35F9CE09-D3E5-4E1D-A7A6-383ED709209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9" name="Line 3447">
          <a:extLst>
            <a:ext uri="{FF2B5EF4-FFF2-40B4-BE49-F238E27FC236}">
              <a16:creationId xmlns:a16="http://schemas.microsoft.com/office/drawing/2014/main" xmlns="" id="{B438CA49-690B-422A-A6B2-ED8805B817F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0" name="Line 3448">
          <a:extLst>
            <a:ext uri="{FF2B5EF4-FFF2-40B4-BE49-F238E27FC236}">
              <a16:creationId xmlns:a16="http://schemas.microsoft.com/office/drawing/2014/main" xmlns="" id="{096026F1-93F2-4D5A-B53A-3CC576B1324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1" name="Line 3449">
          <a:extLst>
            <a:ext uri="{FF2B5EF4-FFF2-40B4-BE49-F238E27FC236}">
              <a16:creationId xmlns:a16="http://schemas.microsoft.com/office/drawing/2014/main" xmlns="" id="{497D527B-65BC-4B21-AED7-B5B6CE74324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2" name="Line 3450">
          <a:extLst>
            <a:ext uri="{FF2B5EF4-FFF2-40B4-BE49-F238E27FC236}">
              <a16:creationId xmlns:a16="http://schemas.microsoft.com/office/drawing/2014/main" xmlns="" id="{B1FE8D5E-BA02-48BE-A6DB-5CEB609731B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3" name="Line 3451">
          <a:extLst>
            <a:ext uri="{FF2B5EF4-FFF2-40B4-BE49-F238E27FC236}">
              <a16:creationId xmlns:a16="http://schemas.microsoft.com/office/drawing/2014/main" xmlns="" id="{E8EFABE9-7C27-4B3F-8A20-CAF74DF31E6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4" name="Line 3452">
          <a:extLst>
            <a:ext uri="{FF2B5EF4-FFF2-40B4-BE49-F238E27FC236}">
              <a16:creationId xmlns:a16="http://schemas.microsoft.com/office/drawing/2014/main" xmlns="" id="{17E879FB-CA85-4EA4-93CB-D17AB686311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5" name="Line 3453">
          <a:extLst>
            <a:ext uri="{FF2B5EF4-FFF2-40B4-BE49-F238E27FC236}">
              <a16:creationId xmlns:a16="http://schemas.microsoft.com/office/drawing/2014/main" xmlns="" id="{1C86403F-0C5E-4164-B549-C78DF042E3F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6" name="Line 3454">
          <a:extLst>
            <a:ext uri="{FF2B5EF4-FFF2-40B4-BE49-F238E27FC236}">
              <a16:creationId xmlns:a16="http://schemas.microsoft.com/office/drawing/2014/main" xmlns="" id="{A94664D9-8881-4637-A83C-43E4A3F3F52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7" name="Line 3420">
          <a:extLst>
            <a:ext uri="{FF2B5EF4-FFF2-40B4-BE49-F238E27FC236}">
              <a16:creationId xmlns:a16="http://schemas.microsoft.com/office/drawing/2014/main" xmlns="" id="{975A9111-8B2A-46DC-B9C0-91F4B4B2B79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8" name="Line 3421">
          <a:extLst>
            <a:ext uri="{FF2B5EF4-FFF2-40B4-BE49-F238E27FC236}">
              <a16:creationId xmlns:a16="http://schemas.microsoft.com/office/drawing/2014/main" xmlns="" id="{78126E1B-03B4-4E44-B6D3-8DB79A36639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9" name="Line 3422">
          <a:extLst>
            <a:ext uri="{FF2B5EF4-FFF2-40B4-BE49-F238E27FC236}">
              <a16:creationId xmlns:a16="http://schemas.microsoft.com/office/drawing/2014/main" xmlns="" id="{ABA3B75C-11C0-4CBB-8125-611B21E6849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0" name="Line 3423">
          <a:extLst>
            <a:ext uri="{FF2B5EF4-FFF2-40B4-BE49-F238E27FC236}">
              <a16:creationId xmlns:a16="http://schemas.microsoft.com/office/drawing/2014/main" xmlns="" id="{5287C630-8877-48E9-8105-49A5E620023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1" name="Line 3424">
          <a:extLst>
            <a:ext uri="{FF2B5EF4-FFF2-40B4-BE49-F238E27FC236}">
              <a16:creationId xmlns:a16="http://schemas.microsoft.com/office/drawing/2014/main" xmlns="" id="{A3EBDE26-299C-4375-B600-2459F8FA93E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2" name="Line 3425">
          <a:extLst>
            <a:ext uri="{FF2B5EF4-FFF2-40B4-BE49-F238E27FC236}">
              <a16:creationId xmlns:a16="http://schemas.microsoft.com/office/drawing/2014/main" xmlns="" id="{CB07DAF7-DE9C-482E-A917-8E488EE1328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3" name="Line 3426">
          <a:extLst>
            <a:ext uri="{FF2B5EF4-FFF2-40B4-BE49-F238E27FC236}">
              <a16:creationId xmlns:a16="http://schemas.microsoft.com/office/drawing/2014/main" xmlns="" id="{265F4293-3747-416A-B1A6-1E920913C65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4" name="Line 3427">
          <a:extLst>
            <a:ext uri="{FF2B5EF4-FFF2-40B4-BE49-F238E27FC236}">
              <a16:creationId xmlns:a16="http://schemas.microsoft.com/office/drawing/2014/main" xmlns="" id="{C3368E78-B077-445C-9D3F-E7B68B95C1E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5" name="Line 3428">
          <a:extLst>
            <a:ext uri="{FF2B5EF4-FFF2-40B4-BE49-F238E27FC236}">
              <a16:creationId xmlns:a16="http://schemas.microsoft.com/office/drawing/2014/main" xmlns="" id="{32FFB183-1CB5-4952-B9A7-F83A9470F89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6" name="Line 3429">
          <a:extLst>
            <a:ext uri="{FF2B5EF4-FFF2-40B4-BE49-F238E27FC236}">
              <a16:creationId xmlns:a16="http://schemas.microsoft.com/office/drawing/2014/main" xmlns="" id="{E331486F-9915-46C7-AE97-136E828ACA6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7" name="Line 3430">
          <a:extLst>
            <a:ext uri="{FF2B5EF4-FFF2-40B4-BE49-F238E27FC236}">
              <a16:creationId xmlns:a16="http://schemas.microsoft.com/office/drawing/2014/main" xmlns="" id="{D975FB13-A207-4E02-AC05-A1A194E13F1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8" name="Line 3431">
          <a:extLst>
            <a:ext uri="{FF2B5EF4-FFF2-40B4-BE49-F238E27FC236}">
              <a16:creationId xmlns:a16="http://schemas.microsoft.com/office/drawing/2014/main" xmlns="" id="{5244D6CF-E866-4BC0-BA3B-35F82C10ECB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9" name="Line 3432">
          <a:extLst>
            <a:ext uri="{FF2B5EF4-FFF2-40B4-BE49-F238E27FC236}">
              <a16:creationId xmlns:a16="http://schemas.microsoft.com/office/drawing/2014/main" xmlns="" id="{A53C14B1-C697-406B-91C0-14CEA0EEE81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0" name="Line 3433">
          <a:extLst>
            <a:ext uri="{FF2B5EF4-FFF2-40B4-BE49-F238E27FC236}">
              <a16:creationId xmlns:a16="http://schemas.microsoft.com/office/drawing/2014/main" xmlns="" id="{A5274CDC-6ADF-4A17-A208-85D6B6B4A06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1" name="Line 3434">
          <a:extLst>
            <a:ext uri="{FF2B5EF4-FFF2-40B4-BE49-F238E27FC236}">
              <a16:creationId xmlns:a16="http://schemas.microsoft.com/office/drawing/2014/main" xmlns="" id="{B0562007-4294-4705-B688-498F36F1AAA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2" name="Line 3435">
          <a:extLst>
            <a:ext uri="{FF2B5EF4-FFF2-40B4-BE49-F238E27FC236}">
              <a16:creationId xmlns:a16="http://schemas.microsoft.com/office/drawing/2014/main" xmlns="" id="{941DCDC5-D045-4D3E-A14E-16817CE91F5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3" name="Line 3436">
          <a:extLst>
            <a:ext uri="{FF2B5EF4-FFF2-40B4-BE49-F238E27FC236}">
              <a16:creationId xmlns:a16="http://schemas.microsoft.com/office/drawing/2014/main" xmlns="" id="{767F7472-18D3-4B41-AC92-5CECABCFCC3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4" name="Line 3437">
          <a:extLst>
            <a:ext uri="{FF2B5EF4-FFF2-40B4-BE49-F238E27FC236}">
              <a16:creationId xmlns:a16="http://schemas.microsoft.com/office/drawing/2014/main" xmlns="" id="{D317CBD3-15F0-4B1D-BF72-9EFEDF1851C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5" name="Line 3438">
          <a:extLst>
            <a:ext uri="{FF2B5EF4-FFF2-40B4-BE49-F238E27FC236}">
              <a16:creationId xmlns:a16="http://schemas.microsoft.com/office/drawing/2014/main" xmlns="" id="{2BF784F4-1A51-4C3A-8B8E-2A0FE68D2B1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6" name="Line 3439">
          <a:extLst>
            <a:ext uri="{FF2B5EF4-FFF2-40B4-BE49-F238E27FC236}">
              <a16:creationId xmlns:a16="http://schemas.microsoft.com/office/drawing/2014/main" xmlns="" id="{554B07D7-4282-40F3-89C2-D7EEBC0D02D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7" name="Line 3440">
          <a:extLst>
            <a:ext uri="{FF2B5EF4-FFF2-40B4-BE49-F238E27FC236}">
              <a16:creationId xmlns:a16="http://schemas.microsoft.com/office/drawing/2014/main" xmlns="" id="{B295ABC9-22B1-4297-A7C5-4248A2DBBED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8" name="Line 3441">
          <a:extLst>
            <a:ext uri="{FF2B5EF4-FFF2-40B4-BE49-F238E27FC236}">
              <a16:creationId xmlns:a16="http://schemas.microsoft.com/office/drawing/2014/main" xmlns="" id="{7CB04683-8124-474E-A488-F9188F56561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9" name="Line 3442">
          <a:extLst>
            <a:ext uri="{FF2B5EF4-FFF2-40B4-BE49-F238E27FC236}">
              <a16:creationId xmlns:a16="http://schemas.microsoft.com/office/drawing/2014/main" xmlns="" id="{C66222E8-02A5-4C9B-8577-0D5B6093E07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0" name="Line 3443">
          <a:extLst>
            <a:ext uri="{FF2B5EF4-FFF2-40B4-BE49-F238E27FC236}">
              <a16:creationId xmlns:a16="http://schemas.microsoft.com/office/drawing/2014/main" xmlns="" id="{1A04F52B-64DE-412C-AF0F-C7B2AA77818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1" name="Line 3444">
          <a:extLst>
            <a:ext uri="{FF2B5EF4-FFF2-40B4-BE49-F238E27FC236}">
              <a16:creationId xmlns:a16="http://schemas.microsoft.com/office/drawing/2014/main" xmlns="" id="{6A586F26-731B-4629-A27D-3A75048AE7F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2" name="Line 3445">
          <a:extLst>
            <a:ext uri="{FF2B5EF4-FFF2-40B4-BE49-F238E27FC236}">
              <a16:creationId xmlns:a16="http://schemas.microsoft.com/office/drawing/2014/main" xmlns="" id="{6BF02CF7-F777-4E0B-A464-728A7535705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3" name="Line 3446">
          <a:extLst>
            <a:ext uri="{FF2B5EF4-FFF2-40B4-BE49-F238E27FC236}">
              <a16:creationId xmlns:a16="http://schemas.microsoft.com/office/drawing/2014/main" xmlns="" id="{4F6B532E-219F-4933-9CC5-08C696E685E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4" name="Line 3447">
          <a:extLst>
            <a:ext uri="{FF2B5EF4-FFF2-40B4-BE49-F238E27FC236}">
              <a16:creationId xmlns:a16="http://schemas.microsoft.com/office/drawing/2014/main" xmlns="" id="{CC0F9366-67D3-4CE5-80E6-E0A78276FB4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5" name="Line 3448">
          <a:extLst>
            <a:ext uri="{FF2B5EF4-FFF2-40B4-BE49-F238E27FC236}">
              <a16:creationId xmlns:a16="http://schemas.microsoft.com/office/drawing/2014/main" xmlns="" id="{4BBE5FEA-9F96-4186-B25F-CA437481238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6" name="Line 3449">
          <a:extLst>
            <a:ext uri="{FF2B5EF4-FFF2-40B4-BE49-F238E27FC236}">
              <a16:creationId xmlns:a16="http://schemas.microsoft.com/office/drawing/2014/main" xmlns="" id="{CD555C00-40BB-403C-8C8A-75F8B93EFFD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7" name="Line 3450">
          <a:extLst>
            <a:ext uri="{FF2B5EF4-FFF2-40B4-BE49-F238E27FC236}">
              <a16:creationId xmlns:a16="http://schemas.microsoft.com/office/drawing/2014/main" xmlns="" id="{FBF55B7A-0E4D-4026-9EFB-D51B16821FF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8" name="Line 3451">
          <a:extLst>
            <a:ext uri="{FF2B5EF4-FFF2-40B4-BE49-F238E27FC236}">
              <a16:creationId xmlns:a16="http://schemas.microsoft.com/office/drawing/2014/main" xmlns="" id="{33111793-3D36-4DA8-850D-A258600628A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9" name="Line 3452">
          <a:extLst>
            <a:ext uri="{FF2B5EF4-FFF2-40B4-BE49-F238E27FC236}">
              <a16:creationId xmlns:a16="http://schemas.microsoft.com/office/drawing/2014/main" xmlns="" id="{2E82FBFC-89DC-4DE6-B2F4-C5B2E451C4B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0" name="Line 3453">
          <a:extLst>
            <a:ext uri="{FF2B5EF4-FFF2-40B4-BE49-F238E27FC236}">
              <a16:creationId xmlns:a16="http://schemas.microsoft.com/office/drawing/2014/main" xmlns="" id="{209DBF79-443A-40C6-A873-611075CF792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1" name="Line 3454">
          <a:extLst>
            <a:ext uri="{FF2B5EF4-FFF2-40B4-BE49-F238E27FC236}">
              <a16:creationId xmlns:a16="http://schemas.microsoft.com/office/drawing/2014/main" xmlns="" id="{AD6F967B-38C0-4C5C-8233-7AD5F15B129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2" name="Line 3420">
          <a:extLst>
            <a:ext uri="{FF2B5EF4-FFF2-40B4-BE49-F238E27FC236}">
              <a16:creationId xmlns:a16="http://schemas.microsoft.com/office/drawing/2014/main" xmlns="" id="{CB61650B-C5D6-4C9C-98B9-3237D6ADE45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3" name="Line 3421">
          <a:extLst>
            <a:ext uri="{FF2B5EF4-FFF2-40B4-BE49-F238E27FC236}">
              <a16:creationId xmlns:a16="http://schemas.microsoft.com/office/drawing/2014/main" xmlns="" id="{06B4A0AF-E7EC-42CE-85A7-1EDB224BB8F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4" name="Line 3422">
          <a:extLst>
            <a:ext uri="{FF2B5EF4-FFF2-40B4-BE49-F238E27FC236}">
              <a16:creationId xmlns:a16="http://schemas.microsoft.com/office/drawing/2014/main" xmlns="" id="{AB0E4581-ACAD-469B-97E6-41907AAB316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5" name="Line 3423">
          <a:extLst>
            <a:ext uri="{FF2B5EF4-FFF2-40B4-BE49-F238E27FC236}">
              <a16:creationId xmlns:a16="http://schemas.microsoft.com/office/drawing/2014/main" xmlns="" id="{AB47E716-1E14-4C2D-8673-DF6DE71CE32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6" name="Line 3424">
          <a:extLst>
            <a:ext uri="{FF2B5EF4-FFF2-40B4-BE49-F238E27FC236}">
              <a16:creationId xmlns:a16="http://schemas.microsoft.com/office/drawing/2014/main" xmlns="" id="{19C13F97-A89E-4A2C-8BED-37D8BA707A4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7" name="Line 3425">
          <a:extLst>
            <a:ext uri="{FF2B5EF4-FFF2-40B4-BE49-F238E27FC236}">
              <a16:creationId xmlns:a16="http://schemas.microsoft.com/office/drawing/2014/main" xmlns="" id="{4740ABBE-C0E9-4C22-BD5E-75F134723BA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8" name="Line 3426">
          <a:extLst>
            <a:ext uri="{FF2B5EF4-FFF2-40B4-BE49-F238E27FC236}">
              <a16:creationId xmlns:a16="http://schemas.microsoft.com/office/drawing/2014/main" xmlns="" id="{E80A195E-9BCB-490A-9E8D-3ED0479A944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9" name="Line 3427">
          <a:extLst>
            <a:ext uri="{FF2B5EF4-FFF2-40B4-BE49-F238E27FC236}">
              <a16:creationId xmlns:a16="http://schemas.microsoft.com/office/drawing/2014/main" xmlns="" id="{E98DA4E6-4AB1-4E20-8B84-941A60DB750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0" name="Line 3428">
          <a:extLst>
            <a:ext uri="{FF2B5EF4-FFF2-40B4-BE49-F238E27FC236}">
              <a16:creationId xmlns:a16="http://schemas.microsoft.com/office/drawing/2014/main" xmlns="" id="{16B95603-AF4A-494B-81DA-D25D428EFF8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1" name="Line 3429">
          <a:extLst>
            <a:ext uri="{FF2B5EF4-FFF2-40B4-BE49-F238E27FC236}">
              <a16:creationId xmlns:a16="http://schemas.microsoft.com/office/drawing/2014/main" xmlns="" id="{59C15569-C9AC-4B8F-BD98-A799D72F2DC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2" name="Line 3430">
          <a:extLst>
            <a:ext uri="{FF2B5EF4-FFF2-40B4-BE49-F238E27FC236}">
              <a16:creationId xmlns:a16="http://schemas.microsoft.com/office/drawing/2014/main" xmlns="" id="{ACF37673-0720-4DA9-9FCD-DEDE5110785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3" name="Line 3431">
          <a:extLst>
            <a:ext uri="{FF2B5EF4-FFF2-40B4-BE49-F238E27FC236}">
              <a16:creationId xmlns:a16="http://schemas.microsoft.com/office/drawing/2014/main" xmlns="" id="{6DD3D7BB-C94A-4BE0-BEEC-A03FD37D36C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4" name="Line 3432">
          <a:extLst>
            <a:ext uri="{FF2B5EF4-FFF2-40B4-BE49-F238E27FC236}">
              <a16:creationId xmlns:a16="http://schemas.microsoft.com/office/drawing/2014/main" xmlns="" id="{7F3DC86B-864B-451B-8601-85CAC40C41C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5" name="Line 3433">
          <a:extLst>
            <a:ext uri="{FF2B5EF4-FFF2-40B4-BE49-F238E27FC236}">
              <a16:creationId xmlns:a16="http://schemas.microsoft.com/office/drawing/2014/main" xmlns="" id="{088B280A-3D4A-442D-9663-FEBBE7F42BD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6" name="Line 3434">
          <a:extLst>
            <a:ext uri="{FF2B5EF4-FFF2-40B4-BE49-F238E27FC236}">
              <a16:creationId xmlns:a16="http://schemas.microsoft.com/office/drawing/2014/main" xmlns="" id="{940FDD78-888F-478C-AFE3-F8AFF1F4C82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7" name="Line 3435">
          <a:extLst>
            <a:ext uri="{FF2B5EF4-FFF2-40B4-BE49-F238E27FC236}">
              <a16:creationId xmlns:a16="http://schemas.microsoft.com/office/drawing/2014/main" xmlns="" id="{D58831D8-3378-4A73-99E9-2BDB1354119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8" name="Line 3436">
          <a:extLst>
            <a:ext uri="{FF2B5EF4-FFF2-40B4-BE49-F238E27FC236}">
              <a16:creationId xmlns:a16="http://schemas.microsoft.com/office/drawing/2014/main" xmlns="" id="{1514E72A-BBC2-4AB2-98B3-248B5410E78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9" name="Line 3437">
          <a:extLst>
            <a:ext uri="{FF2B5EF4-FFF2-40B4-BE49-F238E27FC236}">
              <a16:creationId xmlns:a16="http://schemas.microsoft.com/office/drawing/2014/main" xmlns="" id="{70F2FD57-AFB2-40AB-8974-D35186AE60B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0" name="Line 3438">
          <a:extLst>
            <a:ext uri="{FF2B5EF4-FFF2-40B4-BE49-F238E27FC236}">
              <a16:creationId xmlns:a16="http://schemas.microsoft.com/office/drawing/2014/main" xmlns="" id="{44FE8720-34BF-44F6-8484-9E02FB8DC56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1" name="Line 3439">
          <a:extLst>
            <a:ext uri="{FF2B5EF4-FFF2-40B4-BE49-F238E27FC236}">
              <a16:creationId xmlns:a16="http://schemas.microsoft.com/office/drawing/2014/main" xmlns="" id="{49033C16-0CB7-4981-9911-CCAABE27CBE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2" name="Line 3440">
          <a:extLst>
            <a:ext uri="{FF2B5EF4-FFF2-40B4-BE49-F238E27FC236}">
              <a16:creationId xmlns:a16="http://schemas.microsoft.com/office/drawing/2014/main" xmlns="" id="{F6E08789-4716-4541-979B-D5B1488D291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3" name="Line 3441">
          <a:extLst>
            <a:ext uri="{FF2B5EF4-FFF2-40B4-BE49-F238E27FC236}">
              <a16:creationId xmlns:a16="http://schemas.microsoft.com/office/drawing/2014/main" xmlns="" id="{69097C8B-B7B9-492F-B014-83FBD8B66F1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4" name="Line 3442">
          <a:extLst>
            <a:ext uri="{FF2B5EF4-FFF2-40B4-BE49-F238E27FC236}">
              <a16:creationId xmlns:a16="http://schemas.microsoft.com/office/drawing/2014/main" xmlns="" id="{5B4808F6-D67B-45A6-A85E-4280BF58C78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5" name="Line 3443">
          <a:extLst>
            <a:ext uri="{FF2B5EF4-FFF2-40B4-BE49-F238E27FC236}">
              <a16:creationId xmlns:a16="http://schemas.microsoft.com/office/drawing/2014/main" xmlns="" id="{ADBB0058-7DB7-46CC-AA3A-4CCBE5533C4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6" name="Line 3444">
          <a:extLst>
            <a:ext uri="{FF2B5EF4-FFF2-40B4-BE49-F238E27FC236}">
              <a16:creationId xmlns:a16="http://schemas.microsoft.com/office/drawing/2014/main" xmlns="" id="{BEB190AD-C40F-4559-A425-FEA40C9D0EA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7" name="Line 3445">
          <a:extLst>
            <a:ext uri="{FF2B5EF4-FFF2-40B4-BE49-F238E27FC236}">
              <a16:creationId xmlns:a16="http://schemas.microsoft.com/office/drawing/2014/main" xmlns="" id="{61D689D4-9489-4696-A321-D8963009E73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8" name="Line 3446">
          <a:extLst>
            <a:ext uri="{FF2B5EF4-FFF2-40B4-BE49-F238E27FC236}">
              <a16:creationId xmlns:a16="http://schemas.microsoft.com/office/drawing/2014/main" xmlns="" id="{3A8FAA81-F6D5-4CED-A28A-9A982CEFA38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9" name="Line 3447">
          <a:extLst>
            <a:ext uri="{FF2B5EF4-FFF2-40B4-BE49-F238E27FC236}">
              <a16:creationId xmlns:a16="http://schemas.microsoft.com/office/drawing/2014/main" xmlns="" id="{5F473D8A-7D10-4A75-9C92-366F8DD55A9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0" name="Line 3448">
          <a:extLst>
            <a:ext uri="{FF2B5EF4-FFF2-40B4-BE49-F238E27FC236}">
              <a16:creationId xmlns:a16="http://schemas.microsoft.com/office/drawing/2014/main" xmlns="" id="{FFCF85D9-326C-4675-9657-A422B9BA80A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1" name="Line 3449">
          <a:extLst>
            <a:ext uri="{FF2B5EF4-FFF2-40B4-BE49-F238E27FC236}">
              <a16:creationId xmlns:a16="http://schemas.microsoft.com/office/drawing/2014/main" xmlns="" id="{54E092B6-1B3A-4C29-9042-0B3025792C5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2" name="Line 3450">
          <a:extLst>
            <a:ext uri="{FF2B5EF4-FFF2-40B4-BE49-F238E27FC236}">
              <a16:creationId xmlns:a16="http://schemas.microsoft.com/office/drawing/2014/main" xmlns="" id="{89F2AD13-3825-467E-992B-72654911449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3" name="Line 3451">
          <a:extLst>
            <a:ext uri="{FF2B5EF4-FFF2-40B4-BE49-F238E27FC236}">
              <a16:creationId xmlns:a16="http://schemas.microsoft.com/office/drawing/2014/main" xmlns="" id="{249D2131-D562-4FC9-850D-83AD707D9FD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4" name="Line 3452">
          <a:extLst>
            <a:ext uri="{FF2B5EF4-FFF2-40B4-BE49-F238E27FC236}">
              <a16:creationId xmlns:a16="http://schemas.microsoft.com/office/drawing/2014/main" xmlns="" id="{124FA764-BCF7-4C76-AE2A-F317C64B59F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5" name="Line 3453">
          <a:extLst>
            <a:ext uri="{FF2B5EF4-FFF2-40B4-BE49-F238E27FC236}">
              <a16:creationId xmlns:a16="http://schemas.microsoft.com/office/drawing/2014/main" xmlns="" id="{85C45EF3-C9F4-4BC9-9CEF-38D975EEDC5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6" name="Line 3454">
          <a:extLst>
            <a:ext uri="{FF2B5EF4-FFF2-40B4-BE49-F238E27FC236}">
              <a16:creationId xmlns:a16="http://schemas.microsoft.com/office/drawing/2014/main" xmlns="" id="{F689AF0B-05E4-4D9F-9234-C831BA949B2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7" name="Line 3420">
          <a:extLst>
            <a:ext uri="{FF2B5EF4-FFF2-40B4-BE49-F238E27FC236}">
              <a16:creationId xmlns:a16="http://schemas.microsoft.com/office/drawing/2014/main" xmlns="" id="{F328561A-95C9-4938-B02A-1B6C94EF24D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8" name="Line 3421">
          <a:extLst>
            <a:ext uri="{FF2B5EF4-FFF2-40B4-BE49-F238E27FC236}">
              <a16:creationId xmlns:a16="http://schemas.microsoft.com/office/drawing/2014/main" xmlns="" id="{C3923E45-D0C3-4D7E-9A65-C70A6BC56A0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9" name="Line 3422">
          <a:extLst>
            <a:ext uri="{FF2B5EF4-FFF2-40B4-BE49-F238E27FC236}">
              <a16:creationId xmlns:a16="http://schemas.microsoft.com/office/drawing/2014/main" xmlns="" id="{6ABDDB5F-F3E6-4254-BDD7-99B17FB8300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0" name="Line 3423">
          <a:extLst>
            <a:ext uri="{FF2B5EF4-FFF2-40B4-BE49-F238E27FC236}">
              <a16:creationId xmlns:a16="http://schemas.microsoft.com/office/drawing/2014/main" xmlns="" id="{BC1A7FF5-D17E-4C65-89EF-BEB813706A4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1" name="Line 3424">
          <a:extLst>
            <a:ext uri="{FF2B5EF4-FFF2-40B4-BE49-F238E27FC236}">
              <a16:creationId xmlns:a16="http://schemas.microsoft.com/office/drawing/2014/main" xmlns="" id="{1843333A-1652-4DEE-9578-A86CC43D843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2" name="Line 3425">
          <a:extLst>
            <a:ext uri="{FF2B5EF4-FFF2-40B4-BE49-F238E27FC236}">
              <a16:creationId xmlns:a16="http://schemas.microsoft.com/office/drawing/2014/main" xmlns="" id="{9BBE2094-A83E-443F-885C-3326B04954E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3" name="Line 3426">
          <a:extLst>
            <a:ext uri="{FF2B5EF4-FFF2-40B4-BE49-F238E27FC236}">
              <a16:creationId xmlns:a16="http://schemas.microsoft.com/office/drawing/2014/main" xmlns="" id="{ADFFEB31-13C3-4B29-800D-28FA8E60CB1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4" name="Line 3427">
          <a:extLst>
            <a:ext uri="{FF2B5EF4-FFF2-40B4-BE49-F238E27FC236}">
              <a16:creationId xmlns:a16="http://schemas.microsoft.com/office/drawing/2014/main" xmlns="" id="{6F5C834D-17A6-4EEE-901A-0F4CFB6B1E8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5" name="Line 3428">
          <a:extLst>
            <a:ext uri="{FF2B5EF4-FFF2-40B4-BE49-F238E27FC236}">
              <a16:creationId xmlns:a16="http://schemas.microsoft.com/office/drawing/2014/main" xmlns="" id="{4374110B-FED4-4C9F-AE3F-C7A4808D184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6" name="Line 3429">
          <a:extLst>
            <a:ext uri="{FF2B5EF4-FFF2-40B4-BE49-F238E27FC236}">
              <a16:creationId xmlns:a16="http://schemas.microsoft.com/office/drawing/2014/main" xmlns="" id="{EFC75BE8-3159-4F52-96B9-D68987240FB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7" name="Line 3430">
          <a:extLst>
            <a:ext uri="{FF2B5EF4-FFF2-40B4-BE49-F238E27FC236}">
              <a16:creationId xmlns:a16="http://schemas.microsoft.com/office/drawing/2014/main" xmlns="" id="{776DC445-4829-4792-AFD3-1EC36BB4B84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8" name="Line 3431">
          <a:extLst>
            <a:ext uri="{FF2B5EF4-FFF2-40B4-BE49-F238E27FC236}">
              <a16:creationId xmlns:a16="http://schemas.microsoft.com/office/drawing/2014/main" xmlns="" id="{BC22F2AC-F75A-4F78-9D6A-CAD090F91E7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9" name="Line 3432">
          <a:extLst>
            <a:ext uri="{FF2B5EF4-FFF2-40B4-BE49-F238E27FC236}">
              <a16:creationId xmlns:a16="http://schemas.microsoft.com/office/drawing/2014/main" xmlns="" id="{7D3E6A8A-A543-43F5-922E-2032EE29166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0" name="Line 3433">
          <a:extLst>
            <a:ext uri="{FF2B5EF4-FFF2-40B4-BE49-F238E27FC236}">
              <a16:creationId xmlns:a16="http://schemas.microsoft.com/office/drawing/2014/main" xmlns="" id="{233323B5-A234-4E44-87B4-9778C793575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1" name="Line 3434">
          <a:extLst>
            <a:ext uri="{FF2B5EF4-FFF2-40B4-BE49-F238E27FC236}">
              <a16:creationId xmlns:a16="http://schemas.microsoft.com/office/drawing/2014/main" xmlns="" id="{AB44F9DC-74E2-4725-9F5F-96E625543CE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2" name="Line 3435">
          <a:extLst>
            <a:ext uri="{FF2B5EF4-FFF2-40B4-BE49-F238E27FC236}">
              <a16:creationId xmlns:a16="http://schemas.microsoft.com/office/drawing/2014/main" xmlns="" id="{E8C7F26A-9D6D-45BE-8398-88F1F68BD63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3" name="Line 3436">
          <a:extLst>
            <a:ext uri="{FF2B5EF4-FFF2-40B4-BE49-F238E27FC236}">
              <a16:creationId xmlns:a16="http://schemas.microsoft.com/office/drawing/2014/main" xmlns="" id="{E3C8C496-D7DF-44EE-89CB-7A9B0891C10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4" name="Line 3437">
          <a:extLst>
            <a:ext uri="{FF2B5EF4-FFF2-40B4-BE49-F238E27FC236}">
              <a16:creationId xmlns:a16="http://schemas.microsoft.com/office/drawing/2014/main" xmlns="" id="{0914A51B-BA6A-471C-8300-E3D008478C5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5" name="Line 3438">
          <a:extLst>
            <a:ext uri="{FF2B5EF4-FFF2-40B4-BE49-F238E27FC236}">
              <a16:creationId xmlns:a16="http://schemas.microsoft.com/office/drawing/2014/main" xmlns="" id="{E6D3C36E-E2E7-4DAE-A869-A24D729E657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6" name="Line 3439">
          <a:extLst>
            <a:ext uri="{FF2B5EF4-FFF2-40B4-BE49-F238E27FC236}">
              <a16:creationId xmlns:a16="http://schemas.microsoft.com/office/drawing/2014/main" xmlns="" id="{998DD6F4-1B52-46AD-9ED5-FDD7E2360E4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7" name="Line 3440">
          <a:extLst>
            <a:ext uri="{FF2B5EF4-FFF2-40B4-BE49-F238E27FC236}">
              <a16:creationId xmlns:a16="http://schemas.microsoft.com/office/drawing/2014/main" xmlns="" id="{BF988B29-6288-4E6B-A40B-243A76B4AE3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8" name="Line 3441">
          <a:extLst>
            <a:ext uri="{FF2B5EF4-FFF2-40B4-BE49-F238E27FC236}">
              <a16:creationId xmlns:a16="http://schemas.microsoft.com/office/drawing/2014/main" xmlns="" id="{9DEA9E9A-C6D3-4962-BB46-F1EF3C61612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9" name="Line 3442">
          <a:extLst>
            <a:ext uri="{FF2B5EF4-FFF2-40B4-BE49-F238E27FC236}">
              <a16:creationId xmlns:a16="http://schemas.microsoft.com/office/drawing/2014/main" xmlns="" id="{E6A812E1-0BE8-48F4-9FA1-7980C7FAB43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0" name="Line 3443">
          <a:extLst>
            <a:ext uri="{FF2B5EF4-FFF2-40B4-BE49-F238E27FC236}">
              <a16:creationId xmlns:a16="http://schemas.microsoft.com/office/drawing/2014/main" xmlns="" id="{3D14F373-E9A3-407E-B1CC-005EBA8AF11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1" name="Line 3444">
          <a:extLst>
            <a:ext uri="{FF2B5EF4-FFF2-40B4-BE49-F238E27FC236}">
              <a16:creationId xmlns:a16="http://schemas.microsoft.com/office/drawing/2014/main" xmlns="" id="{924EC136-CA99-451B-BE1E-95D4C6F387F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2" name="Line 3445">
          <a:extLst>
            <a:ext uri="{FF2B5EF4-FFF2-40B4-BE49-F238E27FC236}">
              <a16:creationId xmlns:a16="http://schemas.microsoft.com/office/drawing/2014/main" xmlns="" id="{1C0563DD-DD61-45A4-9185-FC20FDFB733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3" name="Line 3446">
          <a:extLst>
            <a:ext uri="{FF2B5EF4-FFF2-40B4-BE49-F238E27FC236}">
              <a16:creationId xmlns:a16="http://schemas.microsoft.com/office/drawing/2014/main" xmlns="" id="{F37BD348-D6E3-44F7-909A-BEC05C1CDC5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4" name="Line 3447">
          <a:extLst>
            <a:ext uri="{FF2B5EF4-FFF2-40B4-BE49-F238E27FC236}">
              <a16:creationId xmlns:a16="http://schemas.microsoft.com/office/drawing/2014/main" xmlns="" id="{BCA71901-BCEC-4B80-9099-17F028DD682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5" name="Line 3448">
          <a:extLst>
            <a:ext uri="{FF2B5EF4-FFF2-40B4-BE49-F238E27FC236}">
              <a16:creationId xmlns:a16="http://schemas.microsoft.com/office/drawing/2014/main" xmlns="" id="{A61AF0FA-A005-42CE-B6AF-EDD7DFE2146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6" name="Line 3449">
          <a:extLst>
            <a:ext uri="{FF2B5EF4-FFF2-40B4-BE49-F238E27FC236}">
              <a16:creationId xmlns:a16="http://schemas.microsoft.com/office/drawing/2014/main" xmlns="" id="{CD13E591-6704-42DF-9C22-B879C0A1F2B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7" name="Line 3450">
          <a:extLst>
            <a:ext uri="{FF2B5EF4-FFF2-40B4-BE49-F238E27FC236}">
              <a16:creationId xmlns:a16="http://schemas.microsoft.com/office/drawing/2014/main" xmlns="" id="{CF601EEF-A719-473B-8491-A5F7CBCCFF9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8" name="Line 3451">
          <a:extLst>
            <a:ext uri="{FF2B5EF4-FFF2-40B4-BE49-F238E27FC236}">
              <a16:creationId xmlns:a16="http://schemas.microsoft.com/office/drawing/2014/main" xmlns="" id="{CAE7F720-B031-40CD-8D6A-2E3843D608B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9" name="Line 3452">
          <a:extLst>
            <a:ext uri="{FF2B5EF4-FFF2-40B4-BE49-F238E27FC236}">
              <a16:creationId xmlns:a16="http://schemas.microsoft.com/office/drawing/2014/main" xmlns="" id="{C1CC5FFB-2092-41D8-AF3A-5BFDB9BB325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0" name="Line 3453">
          <a:extLst>
            <a:ext uri="{FF2B5EF4-FFF2-40B4-BE49-F238E27FC236}">
              <a16:creationId xmlns:a16="http://schemas.microsoft.com/office/drawing/2014/main" xmlns="" id="{1B37D9FB-F0B6-4B22-96F4-3E13F4DBA23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1" name="Line 3454">
          <a:extLst>
            <a:ext uri="{FF2B5EF4-FFF2-40B4-BE49-F238E27FC236}">
              <a16:creationId xmlns:a16="http://schemas.microsoft.com/office/drawing/2014/main" xmlns="" id="{3C8F8173-A5AA-410E-BC4B-00D5B47EAB8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2" name="Line 3420">
          <a:extLst>
            <a:ext uri="{FF2B5EF4-FFF2-40B4-BE49-F238E27FC236}">
              <a16:creationId xmlns:a16="http://schemas.microsoft.com/office/drawing/2014/main" xmlns="" id="{B49E0DA0-FE14-4801-A4BE-C87204C26B8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3" name="Line 3421">
          <a:extLst>
            <a:ext uri="{FF2B5EF4-FFF2-40B4-BE49-F238E27FC236}">
              <a16:creationId xmlns:a16="http://schemas.microsoft.com/office/drawing/2014/main" xmlns="" id="{DA4D0C45-CF9C-404C-9A05-45A191D3B5A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4" name="Line 3422">
          <a:extLst>
            <a:ext uri="{FF2B5EF4-FFF2-40B4-BE49-F238E27FC236}">
              <a16:creationId xmlns:a16="http://schemas.microsoft.com/office/drawing/2014/main" xmlns="" id="{55F373BA-F43F-4B07-8B60-11C3192E87E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5" name="Line 3423">
          <a:extLst>
            <a:ext uri="{FF2B5EF4-FFF2-40B4-BE49-F238E27FC236}">
              <a16:creationId xmlns:a16="http://schemas.microsoft.com/office/drawing/2014/main" xmlns="" id="{1E94DDAE-6AC2-4081-A3DC-BB2B4FF2A28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6" name="Line 3424">
          <a:extLst>
            <a:ext uri="{FF2B5EF4-FFF2-40B4-BE49-F238E27FC236}">
              <a16:creationId xmlns:a16="http://schemas.microsoft.com/office/drawing/2014/main" xmlns="" id="{B9D25E58-269D-48BC-8C57-33A4B2D4332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7" name="Line 3425">
          <a:extLst>
            <a:ext uri="{FF2B5EF4-FFF2-40B4-BE49-F238E27FC236}">
              <a16:creationId xmlns:a16="http://schemas.microsoft.com/office/drawing/2014/main" xmlns="" id="{23C3BE7F-F0DB-4B90-A625-774F125C4E7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8" name="Line 3426">
          <a:extLst>
            <a:ext uri="{FF2B5EF4-FFF2-40B4-BE49-F238E27FC236}">
              <a16:creationId xmlns:a16="http://schemas.microsoft.com/office/drawing/2014/main" xmlns="" id="{242E279C-877F-4954-9669-EA918C17DA0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9" name="Line 3427">
          <a:extLst>
            <a:ext uri="{FF2B5EF4-FFF2-40B4-BE49-F238E27FC236}">
              <a16:creationId xmlns:a16="http://schemas.microsoft.com/office/drawing/2014/main" xmlns="" id="{49B726A1-CC01-40DC-AF4C-8584797EF11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0" name="Line 3428">
          <a:extLst>
            <a:ext uri="{FF2B5EF4-FFF2-40B4-BE49-F238E27FC236}">
              <a16:creationId xmlns:a16="http://schemas.microsoft.com/office/drawing/2014/main" xmlns="" id="{D6EF4E0F-1F2E-4380-B895-AF57B6FECF0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1" name="Line 3429">
          <a:extLst>
            <a:ext uri="{FF2B5EF4-FFF2-40B4-BE49-F238E27FC236}">
              <a16:creationId xmlns:a16="http://schemas.microsoft.com/office/drawing/2014/main" xmlns="" id="{CD2F56D0-59E0-419F-AD48-C1FD51A01D7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2" name="Line 3430">
          <a:extLst>
            <a:ext uri="{FF2B5EF4-FFF2-40B4-BE49-F238E27FC236}">
              <a16:creationId xmlns:a16="http://schemas.microsoft.com/office/drawing/2014/main" xmlns="" id="{4CB53F23-85FE-4606-A6CD-DA4B816737F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3" name="Line 3431">
          <a:extLst>
            <a:ext uri="{FF2B5EF4-FFF2-40B4-BE49-F238E27FC236}">
              <a16:creationId xmlns:a16="http://schemas.microsoft.com/office/drawing/2014/main" xmlns="" id="{CD3BC400-CF26-455B-A516-04E4EE2FA76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4" name="Line 3432">
          <a:extLst>
            <a:ext uri="{FF2B5EF4-FFF2-40B4-BE49-F238E27FC236}">
              <a16:creationId xmlns:a16="http://schemas.microsoft.com/office/drawing/2014/main" xmlns="" id="{E5096C96-2638-42B0-8439-B6DD8216B90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5" name="Line 3433">
          <a:extLst>
            <a:ext uri="{FF2B5EF4-FFF2-40B4-BE49-F238E27FC236}">
              <a16:creationId xmlns:a16="http://schemas.microsoft.com/office/drawing/2014/main" xmlns="" id="{AACFAA74-DEEA-423C-A597-0A76433A85B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6" name="Line 3434">
          <a:extLst>
            <a:ext uri="{FF2B5EF4-FFF2-40B4-BE49-F238E27FC236}">
              <a16:creationId xmlns:a16="http://schemas.microsoft.com/office/drawing/2014/main" xmlns="" id="{ADD527A4-FBC6-48DC-8F4B-FA3FB7A41ED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7" name="Line 3435">
          <a:extLst>
            <a:ext uri="{FF2B5EF4-FFF2-40B4-BE49-F238E27FC236}">
              <a16:creationId xmlns:a16="http://schemas.microsoft.com/office/drawing/2014/main" xmlns="" id="{5B5F2D60-0BF6-4967-828B-18220E39196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8" name="Line 3436">
          <a:extLst>
            <a:ext uri="{FF2B5EF4-FFF2-40B4-BE49-F238E27FC236}">
              <a16:creationId xmlns:a16="http://schemas.microsoft.com/office/drawing/2014/main" xmlns="" id="{51E88E82-F2F6-4435-BAC2-132B9C4FF56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9" name="Line 3437">
          <a:extLst>
            <a:ext uri="{FF2B5EF4-FFF2-40B4-BE49-F238E27FC236}">
              <a16:creationId xmlns:a16="http://schemas.microsoft.com/office/drawing/2014/main" xmlns="" id="{A87EE5D8-2124-47AB-8CF7-CAC3112BD40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30" name="Line 3438">
          <a:extLst>
            <a:ext uri="{FF2B5EF4-FFF2-40B4-BE49-F238E27FC236}">
              <a16:creationId xmlns:a16="http://schemas.microsoft.com/office/drawing/2014/main" xmlns="" id="{146BB1E9-FFF5-412C-8C78-B3E13A6736F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31" name="Line 3439">
          <a:extLst>
            <a:ext uri="{FF2B5EF4-FFF2-40B4-BE49-F238E27FC236}">
              <a16:creationId xmlns:a16="http://schemas.microsoft.com/office/drawing/2014/main" xmlns="" id="{FE21C679-651A-4185-B920-0B4F1D0D168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32" name="Line 3440">
          <a:extLst>
            <a:ext uri="{FF2B5EF4-FFF2-40B4-BE49-F238E27FC236}">
              <a16:creationId xmlns:a16="http://schemas.microsoft.com/office/drawing/2014/main" xmlns="" id="{878F73D8-6957-4C30-8811-98F5A2088E5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33" name="Line 3441">
          <a:extLst>
            <a:ext uri="{FF2B5EF4-FFF2-40B4-BE49-F238E27FC236}">
              <a16:creationId xmlns:a16="http://schemas.microsoft.com/office/drawing/2014/main" xmlns="" id="{D039F09F-3AD7-4895-AD33-FA5900F7B08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34" name="Line 3442">
          <a:extLst>
            <a:ext uri="{FF2B5EF4-FFF2-40B4-BE49-F238E27FC236}">
              <a16:creationId xmlns:a16="http://schemas.microsoft.com/office/drawing/2014/main" xmlns="" id="{0AA4AE98-E57D-4B4D-977C-1C4389C501A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35" name="Line 3443">
          <a:extLst>
            <a:ext uri="{FF2B5EF4-FFF2-40B4-BE49-F238E27FC236}">
              <a16:creationId xmlns:a16="http://schemas.microsoft.com/office/drawing/2014/main" xmlns="" id="{7D4677AE-04E2-47BD-ADF3-E1701D358D5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36" name="Line 3444">
          <a:extLst>
            <a:ext uri="{FF2B5EF4-FFF2-40B4-BE49-F238E27FC236}">
              <a16:creationId xmlns:a16="http://schemas.microsoft.com/office/drawing/2014/main" xmlns="" id="{042489B3-5438-4511-AE2C-3FD696F62B2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37" name="Line 3445">
          <a:extLst>
            <a:ext uri="{FF2B5EF4-FFF2-40B4-BE49-F238E27FC236}">
              <a16:creationId xmlns:a16="http://schemas.microsoft.com/office/drawing/2014/main" xmlns="" id="{83E3BD85-2E54-4AA9-B75D-914B048A9CA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38" name="Line 3446">
          <a:extLst>
            <a:ext uri="{FF2B5EF4-FFF2-40B4-BE49-F238E27FC236}">
              <a16:creationId xmlns:a16="http://schemas.microsoft.com/office/drawing/2014/main" xmlns="" id="{78E834D4-30EE-4049-8FEB-8E19DCF0B87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39" name="Line 3447">
          <a:extLst>
            <a:ext uri="{FF2B5EF4-FFF2-40B4-BE49-F238E27FC236}">
              <a16:creationId xmlns:a16="http://schemas.microsoft.com/office/drawing/2014/main" xmlns="" id="{7F50F452-FB91-46F2-B345-17E4B392D04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40" name="Line 3448">
          <a:extLst>
            <a:ext uri="{FF2B5EF4-FFF2-40B4-BE49-F238E27FC236}">
              <a16:creationId xmlns:a16="http://schemas.microsoft.com/office/drawing/2014/main" xmlns="" id="{3F158DF0-1A2F-4BDA-81CB-DFEA3AC23D3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41" name="Line 3449">
          <a:extLst>
            <a:ext uri="{FF2B5EF4-FFF2-40B4-BE49-F238E27FC236}">
              <a16:creationId xmlns:a16="http://schemas.microsoft.com/office/drawing/2014/main" xmlns="" id="{5237E00E-CE30-491C-88E3-EF1C829C996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42" name="Line 3450">
          <a:extLst>
            <a:ext uri="{FF2B5EF4-FFF2-40B4-BE49-F238E27FC236}">
              <a16:creationId xmlns:a16="http://schemas.microsoft.com/office/drawing/2014/main" xmlns="" id="{AE4F9176-86E1-48D5-8B3D-6DF1EEF597D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43" name="Line 3451">
          <a:extLst>
            <a:ext uri="{FF2B5EF4-FFF2-40B4-BE49-F238E27FC236}">
              <a16:creationId xmlns:a16="http://schemas.microsoft.com/office/drawing/2014/main" xmlns="" id="{ADD07057-3277-4F56-A1D7-09B1FB98D8C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44" name="Line 3452">
          <a:extLst>
            <a:ext uri="{FF2B5EF4-FFF2-40B4-BE49-F238E27FC236}">
              <a16:creationId xmlns:a16="http://schemas.microsoft.com/office/drawing/2014/main" xmlns="" id="{8C444C58-1BFD-4E3C-B837-01487C4442E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45" name="Line 3453">
          <a:extLst>
            <a:ext uri="{FF2B5EF4-FFF2-40B4-BE49-F238E27FC236}">
              <a16:creationId xmlns:a16="http://schemas.microsoft.com/office/drawing/2014/main" xmlns="" id="{A6ABB869-D849-4A78-9A7E-8769BD44FBE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46" name="Line 3454">
          <a:extLst>
            <a:ext uri="{FF2B5EF4-FFF2-40B4-BE49-F238E27FC236}">
              <a16:creationId xmlns:a16="http://schemas.microsoft.com/office/drawing/2014/main" xmlns="" id="{8A267D81-89F9-48D6-9A53-A1AFC87FD61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47" name="Line 3420">
          <a:extLst>
            <a:ext uri="{FF2B5EF4-FFF2-40B4-BE49-F238E27FC236}">
              <a16:creationId xmlns:a16="http://schemas.microsoft.com/office/drawing/2014/main" xmlns="" id="{08A40308-5997-425F-933C-B0C8451A270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48" name="Line 3421">
          <a:extLst>
            <a:ext uri="{FF2B5EF4-FFF2-40B4-BE49-F238E27FC236}">
              <a16:creationId xmlns:a16="http://schemas.microsoft.com/office/drawing/2014/main" xmlns="" id="{BECF64AE-8BFA-4968-A490-1645F50F80E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49" name="Line 3422">
          <a:extLst>
            <a:ext uri="{FF2B5EF4-FFF2-40B4-BE49-F238E27FC236}">
              <a16:creationId xmlns:a16="http://schemas.microsoft.com/office/drawing/2014/main" xmlns="" id="{77F0C324-6B9A-4FC2-B7B7-2FA50656A1A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50" name="Line 3423">
          <a:extLst>
            <a:ext uri="{FF2B5EF4-FFF2-40B4-BE49-F238E27FC236}">
              <a16:creationId xmlns:a16="http://schemas.microsoft.com/office/drawing/2014/main" xmlns="" id="{25009651-5FA3-4693-AC72-68D6CB55ADC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51" name="Line 3424">
          <a:extLst>
            <a:ext uri="{FF2B5EF4-FFF2-40B4-BE49-F238E27FC236}">
              <a16:creationId xmlns:a16="http://schemas.microsoft.com/office/drawing/2014/main" xmlns="" id="{D161C6C3-F54C-4236-906D-2398A1C58D4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52" name="Line 3425">
          <a:extLst>
            <a:ext uri="{FF2B5EF4-FFF2-40B4-BE49-F238E27FC236}">
              <a16:creationId xmlns:a16="http://schemas.microsoft.com/office/drawing/2014/main" xmlns="" id="{60CE674B-9003-4649-8603-95FA01E4D0F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53" name="Line 3426">
          <a:extLst>
            <a:ext uri="{FF2B5EF4-FFF2-40B4-BE49-F238E27FC236}">
              <a16:creationId xmlns:a16="http://schemas.microsoft.com/office/drawing/2014/main" xmlns="" id="{C1ED600D-AB2F-4718-9F71-2999B92D582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54" name="Line 3427">
          <a:extLst>
            <a:ext uri="{FF2B5EF4-FFF2-40B4-BE49-F238E27FC236}">
              <a16:creationId xmlns:a16="http://schemas.microsoft.com/office/drawing/2014/main" xmlns="" id="{93A7DEC1-9224-4AA9-8C7A-481B6F106F9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55" name="Line 3428">
          <a:extLst>
            <a:ext uri="{FF2B5EF4-FFF2-40B4-BE49-F238E27FC236}">
              <a16:creationId xmlns:a16="http://schemas.microsoft.com/office/drawing/2014/main" xmlns="" id="{724DCD0A-56ED-4194-9069-3C994820F35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56" name="Line 3429">
          <a:extLst>
            <a:ext uri="{FF2B5EF4-FFF2-40B4-BE49-F238E27FC236}">
              <a16:creationId xmlns:a16="http://schemas.microsoft.com/office/drawing/2014/main" xmlns="" id="{8BFEF0F3-9861-4FC2-8D91-A7D5241F7136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57" name="Line 3430">
          <a:extLst>
            <a:ext uri="{FF2B5EF4-FFF2-40B4-BE49-F238E27FC236}">
              <a16:creationId xmlns:a16="http://schemas.microsoft.com/office/drawing/2014/main" xmlns="" id="{343275D5-58B5-4BD6-8614-F5F007331D18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58" name="Line 3431">
          <a:extLst>
            <a:ext uri="{FF2B5EF4-FFF2-40B4-BE49-F238E27FC236}">
              <a16:creationId xmlns:a16="http://schemas.microsoft.com/office/drawing/2014/main" xmlns="" id="{25CDF642-6A08-4DA8-A3B0-18F74A702E8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59" name="Line 3432">
          <a:extLst>
            <a:ext uri="{FF2B5EF4-FFF2-40B4-BE49-F238E27FC236}">
              <a16:creationId xmlns:a16="http://schemas.microsoft.com/office/drawing/2014/main" xmlns="" id="{D9BD80B6-3058-4002-8B37-95A8DB67DC1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60" name="Line 3433">
          <a:extLst>
            <a:ext uri="{FF2B5EF4-FFF2-40B4-BE49-F238E27FC236}">
              <a16:creationId xmlns:a16="http://schemas.microsoft.com/office/drawing/2014/main" xmlns="" id="{6A0D0443-B4B2-48B8-88D9-12188FD15F05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61" name="Line 3434">
          <a:extLst>
            <a:ext uri="{FF2B5EF4-FFF2-40B4-BE49-F238E27FC236}">
              <a16:creationId xmlns:a16="http://schemas.microsoft.com/office/drawing/2014/main" xmlns="" id="{C3285F4B-7417-4D66-AC80-67A0F71966F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62" name="Line 3435">
          <a:extLst>
            <a:ext uri="{FF2B5EF4-FFF2-40B4-BE49-F238E27FC236}">
              <a16:creationId xmlns:a16="http://schemas.microsoft.com/office/drawing/2014/main" xmlns="" id="{5648964A-9BB3-4916-A9F3-230AB457911D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63" name="Line 3436">
          <a:extLst>
            <a:ext uri="{FF2B5EF4-FFF2-40B4-BE49-F238E27FC236}">
              <a16:creationId xmlns:a16="http://schemas.microsoft.com/office/drawing/2014/main" xmlns="" id="{CFFAF661-9681-41BD-8646-061F6473EBB0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64" name="Line 3437">
          <a:extLst>
            <a:ext uri="{FF2B5EF4-FFF2-40B4-BE49-F238E27FC236}">
              <a16:creationId xmlns:a16="http://schemas.microsoft.com/office/drawing/2014/main" xmlns="" id="{E74B0F55-2446-451C-BE03-8F1910A0840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65" name="Line 3438">
          <a:extLst>
            <a:ext uri="{FF2B5EF4-FFF2-40B4-BE49-F238E27FC236}">
              <a16:creationId xmlns:a16="http://schemas.microsoft.com/office/drawing/2014/main" xmlns="" id="{B3D886B5-2EB1-48C9-80E9-EADB710C05B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66" name="Line 3439">
          <a:extLst>
            <a:ext uri="{FF2B5EF4-FFF2-40B4-BE49-F238E27FC236}">
              <a16:creationId xmlns:a16="http://schemas.microsoft.com/office/drawing/2014/main" xmlns="" id="{0E144F4A-6599-4296-853F-0879F30EF26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67" name="Line 3440">
          <a:extLst>
            <a:ext uri="{FF2B5EF4-FFF2-40B4-BE49-F238E27FC236}">
              <a16:creationId xmlns:a16="http://schemas.microsoft.com/office/drawing/2014/main" xmlns="" id="{CDF0180E-2ED6-4907-A39D-11AEEEC5194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68" name="Line 3441">
          <a:extLst>
            <a:ext uri="{FF2B5EF4-FFF2-40B4-BE49-F238E27FC236}">
              <a16:creationId xmlns:a16="http://schemas.microsoft.com/office/drawing/2014/main" xmlns="" id="{E340A82B-B69B-483D-9092-4E6119EE404A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69" name="Line 3442">
          <a:extLst>
            <a:ext uri="{FF2B5EF4-FFF2-40B4-BE49-F238E27FC236}">
              <a16:creationId xmlns:a16="http://schemas.microsoft.com/office/drawing/2014/main" xmlns="" id="{45E4F546-53E5-44E3-96A1-679AAA4861E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70" name="Line 3443">
          <a:extLst>
            <a:ext uri="{FF2B5EF4-FFF2-40B4-BE49-F238E27FC236}">
              <a16:creationId xmlns:a16="http://schemas.microsoft.com/office/drawing/2014/main" xmlns="" id="{7367D552-520A-4752-AA14-B86D99C8001B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71" name="Line 3444">
          <a:extLst>
            <a:ext uri="{FF2B5EF4-FFF2-40B4-BE49-F238E27FC236}">
              <a16:creationId xmlns:a16="http://schemas.microsoft.com/office/drawing/2014/main" xmlns="" id="{0FFED247-E3C4-4FDC-A0D0-BCB9CBA257A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72" name="Line 3445">
          <a:extLst>
            <a:ext uri="{FF2B5EF4-FFF2-40B4-BE49-F238E27FC236}">
              <a16:creationId xmlns:a16="http://schemas.microsoft.com/office/drawing/2014/main" xmlns="" id="{751EF484-56CD-4391-A87D-450BEDEE51AC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73" name="Line 3446">
          <a:extLst>
            <a:ext uri="{FF2B5EF4-FFF2-40B4-BE49-F238E27FC236}">
              <a16:creationId xmlns:a16="http://schemas.microsoft.com/office/drawing/2014/main" xmlns="" id="{8519FB8D-58F3-4CCF-9BE4-1D8338C59BA7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74" name="Line 3447">
          <a:extLst>
            <a:ext uri="{FF2B5EF4-FFF2-40B4-BE49-F238E27FC236}">
              <a16:creationId xmlns:a16="http://schemas.microsoft.com/office/drawing/2014/main" xmlns="" id="{EFEC5241-6810-403B-AD69-F7BBD515DF6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75" name="Line 3448">
          <a:extLst>
            <a:ext uri="{FF2B5EF4-FFF2-40B4-BE49-F238E27FC236}">
              <a16:creationId xmlns:a16="http://schemas.microsoft.com/office/drawing/2014/main" xmlns="" id="{54575BD8-A5B5-4643-BC50-B920F8617C09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76" name="Line 3449">
          <a:extLst>
            <a:ext uri="{FF2B5EF4-FFF2-40B4-BE49-F238E27FC236}">
              <a16:creationId xmlns:a16="http://schemas.microsoft.com/office/drawing/2014/main" xmlns="" id="{C31E465D-7D36-41F8-A48C-0E66B168AFF4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77" name="Line 3450">
          <a:extLst>
            <a:ext uri="{FF2B5EF4-FFF2-40B4-BE49-F238E27FC236}">
              <a16:creationId xmlns:a16="http://schemas.microsoft.com/office/drawing/2014/main" xmlns="" id="{B387558A-3DA7-40F4-B147-7BEA1AE73A0E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78" name="Line 3451">
          <a:extLst>
            <a:ext uri="{FF2B5EF4-FFF2-40B4-BE49-F238E27FC236}">
              <a16:creationId xmlns:a16="http://schemas.microsoft.com/office/drawing/2014/main" xmlns="" id="{A8E37705-4F3E-4755-B1B1-53DF068D76D3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79" name="Line 3452">
          <a:extLst>
            <a:ext uri="{FF2B5EF4-FFF2-40B4-BE49-F238E27FC236}">
              <a16:creationId xmlns:a16="http://schemas.microsoft.com/office/drawing/2014/main" xmlns="" id="{2BE6B7E0-1D20-4604-8B98-D16F5F3D1461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80" name="Line 3453">
          <a:extLst>
            <a:ext uri="{FF2B5EF4-FFF2-40B4-BE49-F238E27FC236}">
              <a16:creationId xmlns:a16="http://schemas.microsoft.com/office/drawing/2014/main" xmlns="" id="{04D57D97-1866-4667-B1B8-A05E89B2C942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81" name="Line 3454">
          <a:extLst>
            <a:ext uri="{FF2B5EF4-FFF2-40B4-BE49-F238E27FC236}">
              <a16:creationId xmlns:a16="http://schemas.microsoft.com/office/drawing/2014/main" xmlns="" id="{D985BC97-1CEA-4986-B97C-AFE026EB97CF}"/>
            </a:ext>
          </a:extLst>
        </xdr:cNvPr>
        <xdr:cNvSpPr>
          <a:spLocks noChangeShapeType="1"/>
        </xdr:cNvSpPr>
      </xdr:nvSpPr>
      <xdr:spPr bwMode="auto">
        <a:xfrm>
          <a:off x="5819775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showZeros="0" tabSelected="1" zoomScaleNormal="100" zoomScaleSheetLayoutView="100" workbookViewId="0">
      <selection activeCell="AB15" sqref="AB15"/>
    </sheetView>
  </sheetViews>
  <sheetFormatPr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140625" style="1"/>
    <col min="22" max="25" width="9.140625" style="1" customWidth="1"/>
    <col min="26" max="16384" width="9.140625" style="1"/>
  </cols>
  <sheetData>
    <row r="1" spans="1:20" x14ac:dyDescent="0.2">
      <c r="C1" s="2"/>
      <c r="D1" s="3"/>
      <c r="E1" s="3"/>
      <c r="F1" s="3"/>
      <c r="G1" s="3"/>
    </row>
    <row r="2" spans="1:20" x14ac:dyDescent="0.2">
      <c r="A2" s="4" t="s">
        <v>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5" customHeight="1" x14ac:dyDescent="0.2">
      <c r="A3" s="5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0" ht="41.25" customHeight="1" x14ac:dyDescent="0.2">
      <c r="A4" s="6" t="s">
        <v>53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15" hidden="1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4.25" hidden="1" x14ac:dyDescent="0.2">
      <c r="A6" s="7" t="s">
        <v>23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20" ht="15" hidden="1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20" ht="13.5" hidden="1" x14ac:dyDescent="0.2">
      <c r="A8" s="9"/>
      <c r="J8" s="10" t="s">
        <v>17</v>
      </c>
      <c r="K8" s="10"/>
      <c r="L8" s="11" t="s">
        <v>18</v>
      </c>
      <c r="M8" s="11"/>
      <c r="N8" s="11"/>
      <c r="O8" s="11"/>
      <c r="P8" s="12">
        <v>2443.0500000000002</v>
      </c>
    </row>
    <row r="9" spans="1:20" ht="13.5" hidden="1" x14ac:dyDescent="0.2">
      <c r="A9" s="13" t="s">
        <v>15</v>
      </c>
      <c r="B9" s="13"/>
      <c r="C9" s="13"/>
      <c r="D9" s="13"/>
      <c r="E9" s="13"/>
      <c r="F9" s="14" t="e">
        <f>#REF!</f>
        <v>#REF!</v>
      </c>
      <c r="G9" s="15"/>
      <c r="H9" s="16" t="s">
        <v>16</v>
      </c>
      <c r="L9" s="11" t="s">
        <v>19</v>
      </c>
      <c r="M9" s="11"/>
      <c r="N9" s="11"/>
      <c r="O9" s="11"/>
      <c r="P9" s="12">
        <v>3284.5</v>
      </c>
    </row>
    <row r="10" spans="1:20" ht="13.5" hidden="1" x14ac:dyDescent="0.2">
      <c r="A10" s="9"/>
      <c r="K10" s="17" t="s">
        <v>20</v>
      </c>
      <c r="L10" s="17"/>
      <c r="M10" s="17"/>
      <c r="N10" s="17"/>
      <c r="O10" s="17"/>
      <c r="P10" s="18">
        <v>1.0892999999999999</v>
      </c>
    </row>
    <row r="11" spans="1:20" ht="13.5" x14ac:dyDescent="0.2">
      <c r="A11" s="9"/>
      <c r="K11" s="19"/>
      <c r="L11" s="19"/>
      <c r="M11" s="19"/>
      <c r="N11" s="19"/>
      <c r="O11" s="19"/>
      <c r="P11" s="18"/>
    </row>
    <row r="12" spans="1:20" ht="22.5" customHeight="1" x14ac:dyDescent="0.2">
      <c r="A12" s="20" t="s">
        <v>0</v>
      </c>
      <c r="B12" s="21" t="s">
        <v>1</v>
      </c>
      <c r="C12" s="20" t="s">
        <v>2</v>
      </c>
      <c r="D12" s="21" t="s">
        <v>3</v>
      </c>
      <c r="E12" s="21" t="s">
        <v>4</v>
      </c>
      <c r="F12" s="21" t="s">
        <v>5</v>
      </c>
      <c r="G12" s="20" t="s">
        <v>6</v>
      </c>
      <c r="H12" s="20"/>
      <c r="I12" s="20"/>
      <c r="J12" s="20"/>
      <c r="K12" s="20"/>
      <c r="L12" s="20"/>
      <c r="M12" s="20"/>
      <c r="N12" s="20"/>
      <c r="O12" s="20"/>
      <c r="P12" s="20" t="s">
        <v>7</v>
      </c>
      <c r="Q12" s="20" t="s">
        <v>8</v>
      </c>
      <c r="R12" s="22" t="s">
        <v>8</v>
      </c>
      <c r="S12" s="20" t="s">
        <v>35</v>
      </c>
      <c r="T12" s="20" t="s">
        <v>7</v>
      </c>
    </row>
    <row r="13" spans="1:20" ht="11.25" customHeight="1" x14ac:dyDescent="0.2">
      <c r="A13" s="20"/>
      <c r="B13" s="21"/>
      <c r="C13" s="20"/>
      <c r="D13" s="21"/>
      <c r="E13" s="21"/>
      <c r="F13" s="21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2" t="s">
        <v>9</v>
      </c>
      <c r="S13" s="20"/>
      <c r="T13" s="20"/>
    </row>
    <row r="14" spans="1:20" ht="11.25" customHeight="1" x14ac:dyDescent="0.2">
      <c r="A14" s="20"/>
      <c r="B14" s="21"/>
      <c r="C14" s="20"/>
      <c r="D14" s="21"/>
      <c r="E14" s="21"/>
      <c r="F14" s="21"/>
      <c r="G14" s="20" t="s">
        <v>10</v>
      </c>
      <c r="H14" s="20"/>
      <c r="I14" s="20" t="s">
        <v>11</v>
      </c>
      <c r="J14" s="20"/>
      <c r="K14" s="20" t="s">
        <v>12</v>
      </c>
      <c r="L14" s="20"/>
      <c r="M14" s="20"/>
      <c r="N14" s="20"/>
      <c r="O14" s="20"/>
      <c r="P14" s="20"/>
      <c r="Q14" s="20"/>
      <c r="R14" s="23">
        <f>P10</f>
        <v>1.0892999999999999</v>
      </c>
      <c r="S14" s="20"/>
      <c r="T14" s="20"/>
    </row>
    <row r="15" spans="1:20" ht="42" x14ac:dyDescent="0.2">
      <c r="A15" s="20"/>
      <c r="B15" s="21"/>
      <c r="C15" s="20"/>
      <c r="D15" s="21"/>
      <c r="E15" s="21"/>
      <c r="F15" s="21"/>
      <c r="G15" s="24" t="s">
        <v>32</v>
      </c>
      <c r="H15" s="24" t="s">
        <v>31</v>
      </c>
      <c r="I15" s="24" t="s">
        <v>32</v>
      </c>
      <c r="J15" s="24" t="s">
        <v>31</v>
      </c>
      <c r="K15" s="25" t="s">
        <v>21</v>
      </c>
      <c r="L15" s="24" t="s">
        <v>30</v>
      </c>
      <c r="M15" s="25" t="s">
        <v>13</v>
      </c>
      <c r="N15" s="25" t="s">
        <v>29</v>
      </c>
      <c r="O15" s="24" t="s">
        <v>7</v>
      </c>
      <c r="P15" s="26" t="s">
        <v>28</v>
      </c>
      <c r="Q15" s="27" t="s">
        <v>28</v>
      </c>
      <c r="R15" s="28" t="s">
        <v>28</v>
      </c>
      <c r="S15" s="25" t="s">
        <v>14</v>
      </c>
      <c r="T15" s="25" t="s">
        <v>14</v>
      </c>
    </row>
    <row r="16" spans="1:20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  <c r="S16" s="29">
        <v>6</v>
      </c>
      <c r="T16" s="29">
        <v>7</v>
      </c>
    </row>
    <row r="17" spans="1:20" ht="12.75" customHeight="1" x14ac:dyDescent="0.2">
      <c r="A17" s="30"/>
      <c r="B17" s="31"/>
      <c r="C17" s="32" t="s">
        <v>44</v>
      </c>
      <c r="D17" s="30"/>
      <c r="E17" s="33"/>
      <c r="F17" s="33">
        <f>H17+J17+R17</f>
        <v>0</v>
      </c>
      <c r="G17" s="34"/>
      <c r="H17" s="35">
        <f>G17*$P$8/1000</f>
        <v>0</v>
      </c>
      <c r="I17" s="34"/>
      <c r="J17" s="35">
        <f>I17*$P$9/1000</f>
        <v>0</v>
      </c>
      <c r="K17" s="36"/>
      <c r="L17" s="36"/>
      <c r="M17" s="36"/>
      <c r="N17" s="37"/>
      <c r="O17" s="26">
        <f t="shared" ref="O17:O20" si="0">M17*N17</f>
        <v>0</v>
      </c>
      <c r="P17" s="35">
        <f>E17*F17</f>
        <v>0</v>
      </c>
      <c r="Q17" s="35">
        <f>SUM(O17:O20)</f>
        <v>0</v>
      </c>
      <c r="R17" s="35">
        <f>Q17*1.02*1.05*$R$14</f>
        <v>0</v>
      </c>
      <c r="S17" s="38">
        <f>1.133*1.0072*1.008*1.02*1.0015</f>
        <v>1.175052536913024</v>
      </c>
      <c r="T17" s="39"/>
    </row>
    <row r="18" spans="1:20" ht="12.75" customHeight="1" x14ac:dyDescent="0.2">
      <c r="A18" s="30"/>
      <c r="B18" s="31"/>
      <c r="C18" s="40"/>
      <c r="D18" s="30"/>
      <c r="E18" s="33"/>
      <c r="F18" s="33"/>
      <c r="G18" s="34"/>
      <c r="H18" s="35"/>
      <c r="I18" s="34"/>
      <c r="J18" s="35"/>
      <c r="K18" s="36"/>
      <c r="L18" s="36"/>
      <c r="M18" s="36"/>
      <c r="N18" s="37"/>
      <c r="O18" s="26">
        <f t="shared" si="0"/>
        <v>0</v>
      </c>
      <c r="P18" s="35"/>
      <c r="Q18" s="35"/>
      <c r="R18" s="35"/>
      <c r="S18" s="38"/>
      <c r="T18" s="39"/>
    </row>
    <row r="19" spans="1:20" ht="12.75" customHeight="1" x14ac:dyDescent="0.2">
      <c r="A19" s="30"/>
      <c r="B19" s="31"/>
      <c r="C19" s="40"/>
      <c r="D19" s="30"/>
      <c r="E19" s="33"/>
      <c r="F19" s="33"/>
      <c r="G19" s="34"/>
      <c r="H19" s="35"/>
      <c r="I19" s="34"/>
      <c r="J19" s="35"/>
      <c r="K19" s="36"/>
      <c r="L19" s="36"/>
      <c r="M19" s="41"/>
      <c r="N19" s="37"/>
      <c r="O19" s="26">
        <f t="shared" si="0"/>
        <v>0</v>
      </c>
      <c r="P19" s="35"/>
      <c r="Q19" s="35"/>
      <c r="R19" s="35"/>
      <c r="S19" s="38"/>
      <c r="T19" s="39"/>
    </row>
    <row r="20" spans="1:20" ht="12.75" customHeight="1" x14ac:dyDescent="0.2">
      <c r="A20" s="30"/>
      <c r="B20" s="31"/>
      <c r="C20" s="42"/>
      <c r="D20" s="30"/>
      <c r="E20" s="33"/>
      <c r="F20" s="33"/>
      <c r="G20" s="34"/>
      <c r="H20" s="35"/>
      <c r="I20" s="34"/>
      <c r="J20" s="35"/>
      <c r="K20" s="36"/>
      <c r="L20" s="36"/>
      <c r="M20" s="36"/>
      <c r="N20" s="37"/>
      <c r="O20" s="26">
        <f t="shared" si="0"/>
        <v>0</v>
      </c>
      <c r="P20" s="35"/>
      <c r="Q20" s="35"/>
      <c r="R20" s="35"/>
      <c r="S20" s="38"/>
      <c r="T20" s="39"/>
    </row>
    <row r="21" spans="1:20" ht="12.75" customHeight="1" x14ac:dyDescent="0.2">
      <c r="A21" s="43"/>
      <c r="B21" s="31"/>
      <c r="C21" s="32" t="s">
        <v>24</v>
      </c>
      <c r="D21" s="44"/>
      <c r="E21" s="45"/>
      <c r="F21" s="46">
        <f>H21+J21+R21</f>
        <v>0</v>
      </c>
      <c r="G21" s="47"/>
      <c r="H21" s="48">
        <f>G21*$P$8/1000</f>
        <v>0</v>
      </c>
      <c r="I21" s="49"/>
      <c r="J21" s="48">
        <f>I21*$P$9/1000</f>
        <v>0</v>
      </c>
      <c r="K21" s="36"/>
      <c r="L21" s="36"/>
      <c r="M21" s="36"/>
      <c r="N21" s="37"/>
      <c r="O21" s="26">
        <f>M21*N21</f>
        <v>0</v>
      </c>
      <c r="P21" s="48">
        <f>E21*F21</f>
        <v>0</v>
      </c>
      <c r="Q21" s="48">
        <f>SUM(O21:O24)</f>
        <v>0</v>
      </c>
      <c r="R21" s="48">
        <f>Q21*1.02*1.05*$R$14</f>
        <v>0</v>
      </c>
      <c r="S21" s="48">
        <f>F21*$S$17</f>
        <v>0</v>
      </c>
      <c r="T21" s="48">
        <f>E21*S21</f>
        <v>0</v>
      </c>
    </row>
    <row r="22" spans="1:20" ht="12.75" customHeight="1" x14ac:dyDescent="0.2">
      <c r="A22" s="50"/>
      <c r="B22" s="31"/>
      <c r="C22" s="40"/>
      <c r="D22" s="44"/>
      <c r="E22" s="45"/>
      <c r="F22" s="51"/>
      <c r="G22" s="47"/>
      <c r="H22" s="52"/>
      <c r="I22" s="53"/>
      <c r="J22" s="52"/>
      <c r="K22" s="36"/>
      <c r="L22" s="36"/>
      <c r="M22" s="36"/>
      <c r="N22" s="37"/>
      <c r="O22" s="26">
        <f>M22*N22</f>
        <v>0</v>
      </c>
      <c r="P22" s="52"/>
      <c r="Q22" s="52"/>
      <c r="R22" s="52"/>
      <c r="S22" s="52"/>
      <c r="T22" s="52"/>
    </row>
    <row r="23" spans="1:20" ht="12.75" customHeight="1" x14ac:dyDescent="0.2">
      <c r="A23" s="50"/>
      <c r="B23" s="31"/>
      <c r="C23" s="40"/>
      <c r="D23" s="44"/>
      <c r="E23" s="45"/>
      <c r="F23" s="51"/>
      <c r="G23" s="47"/>
      <c r="H23" s="52"/>
      <c r="I23" s="53"/>
      <c r="J23" s="52"/>
      <c r="K23" s="36"/>
      <c r="L23" s="36"/>
      <c r="M23" s="41"/>
      <c r="N23" s="37"/>
      <c r="O23" s="26">
        <f>M23*N23</f>
        <v>0</v>
      </c>
      <c r="P23" s="52"/>
      <c r="Q23" s="52"/>
      <c r="R23" s="52"/>
      <c r="S23" s="52"/>
      <c r="T23" s="52"/>
    </row>
    <row r="24" spans="1:20" ht="12.75" customHeight="1" x14ac:dyDescent="0.2">
      <c r="A24" s="54"/>
      <c r="B24" s="31"/>
      <c r="C24" s="42"/>
      <c r="D24" s="44"/>
      <c r="E24" s="45"/>
      <c r="F24" s="55"/>
      <c r="G24" s="47"/>
      <c r="H24" s="56"/>
      <c r="I24" s="57"/>
      <c r="J24" s="56"/>
      <c r="K24" s="36"/>
      <c r="L24" s="36"/>
      <c r="M24" s="36"/>
      <c r="N24" s="37"/>
      <c r="O24" s="26">
        <f>M24*N24</f>
        <v>0</v>
      </c>
      <c r="P24" s="56"/>
      <c r="Q24" s="56"/>
      <c r="R24" s="56"/>
      <c r="S24" s="56"/>
      <c r="T24" s="56"/>
    </row>
    <row r="25" spans="1:20" ht="12.75" customHeight="1" x14ac:dyDescent="0.2">
      <c r="A25" s="43">
        <v>1</v>
      </c>
      <c r="B25" s="31" t="s">
        <v>56</v>
      </c>
      <c r="C25" s="58" t="s">
        <v>57</v>
      </c>
      <c r="D25" s="44" t="s">
        <v>70</v>
      </c>
      <c r="E25" s="45">
        <v>1.6</v>
      </c>
      <c r="F25" s="46">
        <f>H25+J25+R25</f>
        <v>0.95278950000000007</v>
      </c>
      <c r="G25" s="47">
        <v>0.39</v>
      </c>
      <c r="H25" s="48">
        <f>G25*$P$8/1000</f>
        <v>0.95278950000000007</v>
      </c>
      <c r="I25" s="59"/>
      <c r="J25" s="48">
        <f>I25*$P$9/1000</f>
        <v>0</v>
      </c>
      <c r="K25" s="60"/>
      <c r="L25" s="60"/>
      <c r="M25" s="60"/>
      <c r="N25" s="61"/>
      <c r="O25" s="26">
        <f t="shared" ref="O25:O36" si="1">M25*N25</f>
        <v>0</v>
      </c>
      <c r="P25" s="48">
        <f>E25*F25</f>
        <v>1.5244632000000002</v>
      </c>
      <c r="Q25" s="48">
        <f>SUM(O25:O28)</f>
        <v>0</v>
      </c>
      <c r="R25" s="48">
        <f>Q25*1.02*1.05*$R$14</f>
        <v>0</v>
      </c>
      <c r="S25" s="48">
        <f>F25*$S$17</f>
        <v>1.1195777191190919</v>
      </c>
      <c r="T25" s="48">
        <f>E25*S25</f>
        <v>1.7913243505905472</v>
      </c>
    </row>
    <row r="26" spans="1:20" ht="12.75" customHeight="1" x14ac:dyDescent="0.2">
      <c r="A26" s="50"/>
      <c r="B26" s="31"/>
      <c r="C26" s="58"/>
      <c r="D26" s="44"/>
      <c r="E26" s="45"/>
      <c r="F26" s="51"/>
      <c r="G26" s="47"/>
      <c r="H26" s="52"/>
      <c r="I26" s="62"/>
      <c r="J26" s="52"/>
      <c r="K26" s="36"/>
      <c r="L26" s="36"/>
      <c r="M26" s="36"/>
      <c r="N26" s="37"/>
      <c r="O26" s="26">
        <f t="shared" si="1"/>
        <v>0</v>
      </c>
      <c r="P26" s="52"/>
      <c r="Q26" s="52"/>
      <c r="R26" s="52"/>
      <c r="S26" s="52"/>
      <c r="T26" s="52"/>
    </row>
    <row r="27" spans="1:20" ht="12.75" customHeight="1" x14ac:dyDescent="0.2">
      <c r="A27" s="50"/>
      <c r="B27" s="31"/>
      <c r="C27" s="58"/>
      <c r="D27" s="44"/>
      <c r="E27" s="45"/>
      <c r="F27" s="51"/>
      <c r="G27" s="47"/>
      <c r="H27" s="52"/>
      <c r="I27" s="62"/>
      <c r="J27" s="52"/>
      <c r="K27" s="36"/>
      <c r="L27" s="36"/>
      <c r="M27" s="41"/>
      <c r="N27" s="37"/>
      <c r="O27" s="26">
        <f t="shared" si="1"/>
        <v>0</v>
      </c>
      <c r="P27" s="52"/>
      <c r="Q27" s="52"/>
      <c r="R27" s="52"/>
      <c r="S27" s="52"/>
      <c r="T27" s="52"/>
    </row>
    <row r="28" spans="1:20" ht="12.75" customHeight="1" x14ac:dyDescent="0.2">
      <c r="A28" s="54"/>
      <c r="B28" s="31"/>
      <c r="C28" s="58"/>
      <c r="D28" s="44"/>
      <c r="E28" s="45"/>
      <c r="F28" s="55"/>
      <c r="G28" s="47"/>
      <c r="H28" s="56"/>
      <c r="I28" s="63"/>
      <c r="J28" s="56"/>
      <c r="K28" s="36"/>
      <c r="L28" s="36"/>
      <c r="M28" s="36"/>
      <c r="N28" s="37"/>
      <c r="O28" s="26">
        <f t="shared" si="1"/>
        <v>0</v>
      </c>
      <c r="P28" s="56"/>
      <c r="Q28" s="56"/>
      <c r="R28" s="56"/>
      <c r="S28" s="56"/>
      <c r="T28" s="56"/>
    </row>
    <row r="29" spans="1:20" ht="12.75" customHeight="1" x14ac:dyDescent="0.2">
      <c r="A29" s="43">
        <v>2</v>
      </c>
      <c r="B29" s="31" t="s">
        <v>45</v>
      </c>
      <c r="C29" s="58" t="s">
        <v>58</v>
      </c>
      <c r="D29" s="44" t="s">
        <v>70</v>
      </c>
      <c r="E29" s="45">
        <v>34.6</v>
      </c>
      <c r="F29" s="46">
        <f>H29+J29+R29</f>
        <v>0.34202700000000003</v>
      </c>
      <c r="G29" s="47">
        <v>0.14000000000000001</v>
      </c>
      <c r="H29" s="48">
        <f>G29*$P$8/1000</f>
        <v>0.34202700000000003</v>
      </c>
      <c r="I29" s="64"/>
      <c r="J29" s="48">
        <f>I29*$P$9/1000</f>
        <v>0</v>
      </c>
      <c r="K29" s="60"/>
      <c r="L29" s="60"/>
      <c r="M29" s="60"/>
      <c r="N29" s="61"/>
      <c r="O29" s="26">
        <f t="shared" si="1"/>
        <v>0</v>
      </c>
      <c r="P29" s="48">
        <f>E29*F29</f>
        <v>11.834134200000001</v>
      </c>
      <c r="Q29" s="48">
        <f>SUM(O29:O32)</f>
        <v>0</v>
      </c>
      <c r="R29" s="48">
        <f>Q29*1.02*1.05*$R$14</f>
        <v>0</v>
      </c>
      <c r="S29" s="48">
        <f>F29*$S$17</f>
        <v>0.40189969404275089</v>
      </c>
      <c r="T29" s="48">
        <f>E29*S29</f>
        <v>13.905729413879181</v>
      </c>
    </row>
    <row r="30" spans="1:20" ht="12.75" customHeight="1" x14ac:dyDescent="0.2">
      <c r="A30" s="50"/>
      <c r="B30" s="31"/>
      <c r="C30" s="58"/>
      <c r="D30" s="44"/>
      <c r="E30" s="45"/>
      <c r="F30" s="51"/>
      <c r="G30" s="47"/>
      <c r="H30" s="52"/>
      <c r="I30" s="65"/>
      <c r="J30" s="52"/>
      <c r="K30" s="36"/>
      <c r="L30" s="36"/>
      <c r="M30" s="36"/>
      <c r="N30" s="37"/>
      <c r="O30" s="26">
        <f t="shared" si="1"/>
        <v>0</v>
      </c>
      <c r="P30" s="52"/>
      <c r="Q30" s="52"/>
      <c r="R30" s="52"/>
      <c r="S30" s="52"/>
      <c r="T30" s="52"/>
    </row>
    <row r="31" spans="1:20" ht="12.75" customHeight="1" x14ac:dyDescent="0.2">
      <c r="A31" s="50"/>
      <c r="B31" s="31"/>
      <c r="C31" s="58"/>
      <c r="D31" s="44"/>
      <c r="E31" s="45"/>
      <c r="F31" s="51"/>
      <c r="G31" s="47"/>
      <c r="H31" s="52"/>
      <c r="I31" s="65"/>
      <c r="J31" s="52"/>
      <c r="K31" s="36"/>
      <c r="L31" s="36"/>
      <c r="M31" s="41"/>
      <c r="N31" s="37"/>
      <c r="O31" s="26">
        <f t="shared" si="1"/>
        <v>0</v>
      </c>
      <c r="P31" s="52"/>
      <c r="Q31" s="52"/>
      <c r="R31" s="52"/>
      <c r="S31" s="52"/>
      <c r="T31" s="52"/>
    </row>
    <row r="32" spans="1:20" ht="12.75" customHeight="1" x14ac:dyDescent="0.2">
      <c r="A32" s="54"/>
      <c r="B32" s="31"/>
      <c r="C32" s="58"/>
      <c r="D32" s="44"/>
      <c r="E32" s="45"/>
      <c r="F32" s="55"/>
      <c r="G32" s="47"/>
      <c r="H32" s="56"/>
      <c r="I32" s="66"/>
      <c r="J32" s="56"/>
      <c r="K32" s="36"/>
      <c r="L32" s="36"/>
      <c r="M32" s="36"/>
      <c r="N32" s="37"/>
      <c r="O32" s="26">
        <f t="shared" si="1"/>
        <v>0</v>
      </c>
      <c r="P32" s="56"/>
      <c r="Q32" s="56"/>
      <c r="R32" s="56"/>
      <c r="S32" s="56"/>
      <c r="T32" s="56"/>
    </row>
    <row r="33" spans="1:20" ht="12.75" customHeight="1" x14ac:dyDescent="0.2">
      <c r="A33" s="43">
        <v>3</v>
      </c>
      <c r="B33" s="67" t="s">
        <v>55</v>
      </c>
      <c r="C33" s="67" t="s">
        <v>54</v>
      </c>
      <c r="D33" s="43" t="s">
        <v>25</v>
      </c>
      <c r="E33" s="68">
        <v>1.8</v>
      </c>
      <c r="F33" s="46">
        <f>H33+J33+R33</f>
        <v>2.3895550000000001</v>
      </c>
      <c r="G33" s="69">
        <v>0.4</v>
      </c>
      <c r="H33" s="48">
        <f>G33*$P$8/1000</f>
        <v>0.97722000000000009</v>
      </c>
      <c r="I33" s="70">
        <v>0.43</v>
      </c>
      <c r="J33" s="48">
        <f>I33*$P$9/1000</f>
        <v>1.4123350000000001</v>
      </c>
      <c r="K33" s="60"/>
      <c r="L33" s="60"/>
      <c r="M33" s="60"/>
      <c r="N33" s="61"/>
      <c r="O33" s="26">
        <f t="shared" si="1"/>
        <v>0</v>
      </c>
      <c r="P33" s="48">
        <f>E33*F33</f>
        <v>4.3011990000000004</v>
      </c>
      <c r="Q33" s="48">
        <f>SUM(O33:O36)</f>
        <v>0</v>
      </c>
      <c r="R33" s="48">
        <f>Q33*1.02*1.05*$R$14</f>
        <v>0</v>
      </c>
      <c r="S33" s="48">
        <f>F33*$S$17</f>
        <v>2.8078526648432014</v>
      </c>
      <c r="T33" s="48">
        <f>E33*S33</f>
        <v>5.0541347967177623</v>
      </c>
    </row>
    <row r="34" spans="1:20" ht="12.75" customHeight="1" x14ac:dyDescent="0.2">
      <c r="A34" s="50"/>
      <c r="B34" s="71"/>
      <c r="C34" s="71"/>
      <c r="D34" s="50"/>
      <c r="E34" s="72"/>
      <c r="F34" s="51"/>
      <c r="G34" s="69"/>
      <c r="H34" s="52"/>
      <c r="I34" s="70"/>
      <c r="J34" s="52"/>
      <c r="K34" s="36"/>
      <c r="L34" s="36"/>
      <c r="M34" s="36"/>
      <c r="N34" s="37"/>
      <c r="O34" s="26">
        <f t="shared" si="1"/>
        <v>0</v>
      </c>
      <c r="P34" s="52"/>
      <c r="Q34" s="52"/>
      <c r="R34" s="52"/>
      <c r="S34" s="52"/>
      <c r="T34" s="52"/>
    </row>
    <row r="35" spans="1:20" ht="12.75" customHeight="1" x14ac:dyDescent="0.2">
      <c r="A35" s="50"/>
      <c r="B35" s="71"/>
      <c r="C35" s="71"/>
      <c r="D35" s="50"/>
      <c r="E35" s="72"/>
      <c r="F35" s="51"/>
      <c r="G35" s="69"/>
      <c r="H35" s="52"/>
      <c r="I35" s="70"/>
      <c r="J35" s="52"/>
      <c r="K35" s="36"/>
      <c r="L35" s="36"/>
      <c r="M35" s="41"/>
      <c r="N35" s="37"/>
      <c r="O35" s="26">
        <f t="shared" si="1"/>
        <v>0</v>
      </c>
      <c r="P35" s="52"/>
      <c r="Q35" s="52"/>
      <c r="R35" s="52"/>
      <c r="S35" s="52"/>
      <c r="T35" s="52"/>
    </row>
    <row r="36" spans="1:20" ht="12.75" customHeight="1" x14ac:dyDescent="0.2">
      <c r="A36" s="54"/>
      <c r="B36" s="73"/>
      <c r="C36" s="73"/>
      <c r="D36" s="54"/>
      <c r="E36" s="74"/>
      <c r="F36" s="55"/>
      <c r="G36" s="69"/>
      <c r="H36" s="56"/>
      <c r="I36" s="70"/>
      <c r="J36" s="56"/>
      <c r="K36" s="36"/>
      <c r="L36" s="36"/>
      <c r="M36" s="36"/>
      <c r="N36" s="37"/>
      <c r="O36" s="26">
        <f t="shared" si="1"/>
        <v>0</v>
      </c>
      <c r="P36" s="56"/>
      <c r="Q36" s="56"/>
      <c r="R36" s="56"/>
      <c r="S36" s="56"/>
      <c r="T36" s="56"/>
    </row>
    <row r="37" spans="1:20" ht="12.75" customHeight="1" x14ac:dyDescent="0.2">
      <c r="A37" s="43"/>
      <c r="B37" s="75"/>
      <c r="C37" s="76" t="s">
        <v>26</v>
      </c>
      <c r="D37" s="43"/>
      <c r="E37" s="77"/>
      <c r="F37" s="46">
        <f>H37+J37+R37</f>
        <v>0</v>
      </c>
      <c r="G37" s="78"/>
      <c r="H37" s="48">
        <f>G37*$P$8/1000</f>
        <v>0</v>
      </c>
      <c r="I37" s="79"/>
      <c r="J37" s="48">
        <f>I37*$P$9/1000</f>
        <v>0</v>
      </c>
      <c r="K37" s="36"/>
      <c r="L37" s="37"/>
      <c r="M37" s="36"/>
      <c r="N37" s="37"/>
      <c r="O37" s="26">
        <f t="shared" ref="O37:O52" si="2">M37*N37</f>
        <v>0</v>
      </c>
      <c r="P37" s="48">
        <f>E37*F37</f>
        <v>0</v>
      </c>
      <c r="Q37" s="48">
        <f>SUM(O37:O40)</f>
        <v>0</v>
      </c>
      <c r="R37" s="48">
        <f>Q37*1.02*1.05*$R$14</f>
        <v>0</v>
      </c>
      <c r="S37" s="35">
        <f>F37*$S$17</f>
        <v>0</v>
      </c>
      <c r="T37" s="35">
        <f>E37*S37</f>
        <v>0</v>
      </c>
    </row>
    <row r="38" spans="1:20" ht="12.75" customHeight="1" x14ac:dyDescent="0.2">
      <c r="A38" s="50"/>
      <c r="B38" s="80"/>
      <c r="C38" s="76"/>
      <c r="D38" s="50"/>
      <c r="E38" s="81"/>
      <c r="F38" s="51"/>
      <c r="G38" s="82"/>
      <c r="H38" s="52"/>
      <c r="I38" s="83"/>
      <c r="J38" s="52"/>
      <c r="K38" s="84"/>
      <c r="L38" s="84"/>
      <c r="M38" s="84"/>
      <c r="N38" s="85"/>
      <c r="O38" s="26">
        <f t="shared" si="2"/>
        <v>0</v>
      </c>
      <c r="P38" s="52"/>
      <c r="Q38" s="52"/>
      <c r="R38" s="52"/>
      <c r="S38" s="35"/>
      <c r="T38" s="35"/>
    </row>
    <row r="39" spans="1:20" ht="12.75" customHeight="1" x14ac:dyDescent="0.2">
      <c r="A39" s="50"/>
      <c r="B39" s="80"/>
      <c r="C39" s="76"/>
      <c r="D39" s="50"/>
      <c r="E39" s="81"/>
      <c r="F39" s="51"/>
      <c r="G39" s="82"/>
      <c r="H39" s="52"/>
      <c r="I39" s="83"/>
      <c r="J39" s="52"/>
      <c r="K39" s="84"/>
      <c r="L39" s="84"/>
      <c r="M39" s="84"/>
      <c r="N39" s="85"/>
      <c r="O39" s="26">
        <f t="shared" si="2"/>
        <v>0</v>
      </c>
      <c r="P39" s="52"/>
      <c r="Q39" s="52"/>
      <c r="R39" s="52"/>
      <c r="S39" s="35"/>
      <c r="T39" s="35"/>
    </row>
    <row r="40" spans="1:20" ht="12.75" customHeight="1" x14ac:dyDescent="0.2">
      <c r="A40" s="54"/>
      <c r="B40" s="86"/>
      <c r="C40" s="76"/>
      <c r="D40" s="54"/>
      <c r="E40" s="87"/>
      <c r="F40" s="55"/>
      <c r="G40" s="88"/>
      <c r="H40" s="56"/>
      <c r="I40" s="89"/>
      <c r="J40" s="56"/>
      <c r="K40" s="84"/>
      <c r="L40" s="84"/>
      <c r="M40" s="84"/>
      <c r="N40" s="85"/>
      <c r="O40" s="26">
        <f t="shared" si="2"/>
        <v>0</v>
      </c>
      <c r="P40" s="56"/>
      <c r="Q40" s="56"/>
      <c r="R40" s="56"/>
      <c r="S40" s="35"/>
      <c r="T40" s="35"/>
    </row>
    <row r="41" spans="1:20" ht="12.75" customHeight="1" x14ac:dyDescent="0.2">
      <c r="A41" s="30">
        <v>1</v>
      </c>
      <c r="B41" s="31" t="s">
        <v>37</v>
      </c>
      <c r="C41" s="31" t="s">
        <v>60</v>
      </c>
      <c r="D41" s="90" t="s">
        <v>71</v>
      </c>
      <c r="E41" s="45">
        <v>8</v>
      </c>
      <c r="F41" s="46">
        <f>H41+J41+R41</f>
        <v>95.832999999999998</v>
      </c>
      <c r="G41" s="47"/>
      <c r="H41" s="48">
        <f>G41*$P$8/1000</f>
        <v>0</v>
      </c>
      <c r="I41" s="64"/>
      <c r="J41" s="48">
        <f>I41*$P$9/1000</f>
        <v>0</v>
      </c>
      <c r="K41" s="36" t="s">
        <v>61</v>
      </c>
      <c r="L41" s="36" t="s">
        <v>72</v>
      </c>
      <c r="M41" s="36">
        <v>1</v>
      </c>
      <c r="N41" s="37">
        <v>95.832999999999998</v>
      </c>
      <c r="O41" s="26">
        <f t="shared" ref="O41:O44" si="3">M41*N41</f>
        <v>95.832999999999998</v>
      </c>
      <c r="P41" s="48">
        <f>E41*F41</f>
        <v>766.66399999999999</v>
      </c>
      <c r="Q41" s="48">
        <f>SUM(O41:O44)</f>
        <v>95.832999999999998</v>
      </c>
      <c r="R41" s="48">
        <f>Q41</f>
        <v>95.832999999999998</v>
      </c>
      <c r="S41" s="35">
        <f>F41*$S$17</f>
        <v>112.60880976998583</v>
      </c>
      <c r="T41" s="35">
        <f>E41*S41</f>
        <v>900.8704781598866</v>
      </c>
    </row>
    <row r="42" spans="1:20" ht="12.75" customHeight="1" x14ac:dyDescent="0.2">
      <c r="A42" s="30"/>
      <c r="B42" s="31"/>
      <c r="C42" s="31"/>
      <c r="D42" s="91"/>
      <c r="E42" s="45"/>
      <c r="F42" s="51"/>
      <c r="G42" s="47"/>
      <c r="H42" s="52"/>
      <c r="I42" s="65"/>
      <c r="J42" s="52"/>
      <c r="K42" s="36"/>
      <c r="L42" s="36"/>
      <c r="M42" s="36"/>
      <c r="N42" s="37"/>
      <c r="O42" s="26">
        <f t="shared" si="3"/>
        <v>0</v>
      </c>
      <c r="P42" s="52"/>
      <c r="Q42" s="52"/>
      <c r="R42" s="52"/>
      <c r="S42" s="35"/>
      <c r="T42" s="35"/>
    </row>
    <row r="43" spans="1:20" ht="12.75" customHeight="1" x14ac:dyDescent="0.2">
      <c r="A43" s="30"/>
      <c r="B43" s="31"/>
      <c r="C43" s="31"/>
      <c r="D43" s="91"/>
      <c r="E43" s="45"/>
      <c r="F43" s="51"/>
      <c r="G43" s="47"/>
      <c r="H43" s="52"/>
      <c r="I43" s="65"/>
      <c r="J43" s="52"/>
      <c r="K43" s="36"/>
      <c r="L43" s="36"/>
      <c r="M43" s="92"/>
      <c r="N43" s="37"/>
      <c r="O43" s="26">
        <f t="shared" si="3"/>
        <v>0</v>
      </c>
      <c r="P43" s="52"/>
      <c r="Q43" s="52"/>
      <c r="R43" s="52"/>
      <c r="S43" s="35"/>
      <c r="T43" s="35"/>
    </row>
    <row r="44" spans="1:20" ht="12.75" customHeight="1" x14ac:dyDescent="0.2">
      <c r="A44" s="30"/>
      <c r="B44" s="31"/>
      <c r="C44" s="31"/>
      <c r="D44" s="93"/>
      <c r="E44" s="45"/>
      <c r="F44" s="55"/>
      <c r="G44" s="47"/>
      <c r="H44" s="56"/>
      <c r="I44" s="66"/>
      <c r="J44" s="56"/>
      <c r="K44" s="36"/>
      <c r="L44" s="36"/>
      <c r="M44" s="36"/>
      <c r="N44" s="37"/>
      <c r="O44" s="26">
        <f t="shared" si="3"/>
        <v>0</v>
      </c>
      <c r="P44" s="56"/>
      <c r="Q44" s="56"/>
      <c r="R44" s="56"/>
      <c r="S44" s="35"/>
      <c r="T44" s="35"/>
    </row>
    <row r="45" spans="1:20" ht="12.75" customHeight="1" x14ac:dyDescent="0.2">
      <c r="A45" s="30">
        <v>2</v>
      </c>
      <c r="B45" s="31" t="s">
        <v>37</v>
      </c>
      <c r="C45" s="31" t="s">
        <v>49</v>
      </c>
      <c r="D45" s="30" t="s">
        <v>71</v>
      </c>
      <c r="E45" s="45">
        <v>9</v>
      </c>
      <c r="F45" s="46">
        <f>H45+J45+R45</f>
        <v>35</v>
      </c>
      <c r="G45" s="70"/>
      <c r="H45" s="48">
        <f>G45*$P$8/1000</f>
        <v>0</v>
      </c>
      <c r="I45" s="69"/>
      <c r="J45" s="48">
        <f>I45*$P$9/1000</f>
        <v>0</v>
      </c>
      <c r="K45" s="36" t="s">
        <v>50</v>
      </c>
      <c r="L45" s="36" t="s">
        <v>72</v>
      </c>
      <c r="M45" s="36">
        <v>1</v>
      </c>
      <c r="N45" s="94">
        <v>35</v>
      </c>
      <c r="O45" s="26">
        <f t="shared" si="2"/>
        <v>35</v>
      </c>
      <c r="P45" s="48">
        <f>E45*F45</f>
        <v>315</v>
      </c>
      <c r="Q45" s="48">
        <f>SUM(O45:O48)</f>
        <v>35</v>
      </c>
      <c r="R45" s="48">
        <f>Q45</f>
        <v>35</v>
      </c>
      <c r="S45" s="35">
        <f>F45*$S$17</f>
        <v>41.126838791955841</v>
      </c>
      <c r="T45" s="35">
        <f>E45*S45</f>
        <v>370.14154912760256</v>
      </c>
    </row>
    <row r="46" spans="1:20" ht="12.75" customHeight="1" x14ac:dyDescent="0.2">
      <c r="A46" s="30"/>
      <c r="B46" s="31"/>
      <c r="C46" s="31"/>
      <c r="D46" s="30"/>
      <c r="E46" s="45"/>
      <c r="F46" s="51"/>
      <c r="G46" s="70"/>
      <c r="H46" s="52"/>
      <c r="I46" s="69"/>
      <c r="J46" s="52"/>
      <c r="K46" s="36"/>
      <c r="L46" s="36"/>
      <c r="M46" s="36"/>
      <c r="N46" s="37"/>
      <c r="O46" s="26">
        <f t="shared" si="2"/>
        <v>0</v>
      </c>
      <c r="P46" s="52"/>
      <c r="Q46" s="52"/>
      <c r="R46" s="52"/>
      <c r="S46" s="35"/>
      <c r="T46" s="35"/>
    </row>
    <row r="47" spans="1:20" ht="12.75" customHeight="1" x14ac:dyDescent="0.2">
      <c r="A47" s="30"/>
      <c r="B47" s="31"/>
      <c r="C47" s="31"/>
      <c r="D47" s="30"/>
      <c r="E47" s="45"/>
      <c r="F47" s="51"/>
      <c r="G47" s="70"/>
      <c r="H47" s="52"/>
      <c r="I47" s="69"/>
      <c r="J47" s="52"/>
      <c r="K47" s="36"/>
      <c r="L47" s="36"/>
      <c r="M47" s="36"/>
      <c r="N47" s="37"/>
      <c r="O47" s="26">
        <f t="shared" si="2"/>
        <v>0</v>
      </c>
      <c r="P47" s="52"/>
      <c r="Q47" s="52"/>
      <c r="R47" s="52"/>
      <c r="S47" s="35"/>
      <c r="T47" s="35"/>
    </row>
    <row r="48" spans="1:20" ht="12.75" customHeight="1" x14ac:dyDescent="0.2">
      <c r="A48" s="30"/>
      <c r="B48" s="31"/>
      <c r="C48" s="31"/>
      <c r="D48" s="30"/>
      <c r="E48" s="45"/>
      <c r="F48" s="55"/>
      <c r="G48" s="70"/>
      <c r="H48" s="56"/>
      <c r="I48" s="69"/>
      <c r="J48" s="56"/>
      <c r="K48" s="36"/>
      <c r="L48" s="36"/>
      <c r="M48" s="36"/>
      <c r="N48" s="37"/>
      <c r="O48" s="26">
        <f t="shared" si="2"/>
        <v>0</v>
      </c>
      <c r="P48" s="56"/>
      <c r="Q48" s="56"/>
      <c r="R48" s="56"/>
      <c r="S48" s="35"/>
      <c r="T48" s="35"/>
    </row>
    <row r="49" spans="1:20" ht="12.75" customHeight="1" x14ac:dyDescent="0.2">
      <c r="A49" s="30">
        <v>3</v>
      </c>
      <c r="B49" s="95" t="s">
        <v>68</v>
      </c>
      <c r="C49" s="31" t="s">
        <v>69</v>
      </c>
      <c r="D49" s="90" t="s">
        <v>71</v>
      </c>
      <c r="E49" s="45">
        <v>7.4</v>
      </c>
      <c r="F49" s="46">
        <f>H49+J49+R49</f>
        <v>3.5663384244279701</v>
      </c>
      <c r="G49" s="70">
        <v>0.93</v>
      </c>
      <c r="H49" s="48">
        <f>G49*$P$8/1000</f>
        <v>2.2720365</v>
      </c>
      <c r="I49" s="96">
        <v>0.1555</v>
      </c>
      <c r="J49" s="48">
        <f>I49*$P$9/1000</f>
        <v>0.51073975000000005</v>
      </c>
      <c r="K49" s="37" t="s">
        <v>40</v>
      </c>
      <c r="L49" s="37" t="s">
        <v>25</v>
      </c>
      <c r="M49" s="36">
        <v>3.2500000000000001E-2</v>
      </c>
      <c r="N49" s="37">
        <v>20.616</v>
      </c>
      <c r="O49" s="26">
        <f t="shared" si="2"/>
        <v>0.67002000000000006</v>
      </c>
      <c r="P49" s="48">
        <f>E49*F49</f>
        <v>26.39090434076698</v>
      </c>
      <c r="Q49" s="48">
        <f>SUM(O49:O52)</f>
        <v>0.67163990000000007</v>
      </c>
      <c r="R49" s="48">
        <f>Q49*1.02*1.05*$R$14</f>
        <v>0.78356217442796994</v>
      </c>
      <c r="S49" s="35">
        <f>F49*$S$17</f>
        <v>4.1906350131144832</v>
      </c>
      <c r="T49" s="35">
        <f>E49*S49</f>
        <v>31.010699097047176</v>
      </c>
    </row>
    <row r="50" spans="1:20" ht="12.75" customHeight="1" x14ac:dyDescent="0.2">
      <c r="A50" s="30"/>
      <c r="B50" s="95"/>
      <c r="C50" s="31"/>
      <c r="D50" s="91"/>
      <c r="E50" s="45"/>
      <c r="F50" s="51"/>
      <c r="G50" s="70"/>
      <c r="H50" s="52"/>
      <c r="I50" s="96"/>
      <c r="J50" s="52"/>
      <c r="K50" s="36"/>
      <c r="L50" s="36"/>
      <c r="M50" s="41"/>
      <c r="N50" s="37"/>
      <c r="O50" s="26">
        <f t="shared" si="2"/>
        <v>0</v>
      </c>
      <c r="P50" s="52"/>
      <c r="Q50" s="52"/>
      <c r="R50" s="52"/>
      <c r="S50" s="35"/>
      <c r="T50" s="35"/>
    </row>
    <row r="51" spans="1:20" ht="12.75" customHeight="1" x14ac:dyDescent="0.2">
      <c r="A51" s="30"/>
      <c r="B51" s="95"/>
      <c r="C51" s="31"/>
      <c r="D51" s="91"/>
      <c r="E51" s="45"/>
      <c r="F51" s="51"/>
      <c r="G51" s="70"/>
      <c r="H51" s="52"/>
      <c r="I51" s="96"/>
      <c r="J51" s="52"/>
      <c r="K51" s="36" t="s">
        <v>38</v>
      </c>
      <c r="L51" s="36" t="s">
        <v>73</v>
      </c>
      <c r="M51" s="36">
        <v>9.7000000000000003E-3</v>
      </c>
      <c r="N51" s="37">
        <v>0.16700000000000001</v>
      </c>
      <c r="O51" s="26">
        <f t="shared" si="2"/>
        <v>1.6199000000000001E-3</v>
      </c>
      <c r="P51" s="52"/>
      <c r="Q51" s="52"/>
      <c r="R51" s="52"/>
      <c r="S51" s="35"/>
      <c r="T51" s="35"/>
    </row>
    <row r="52" spans="1:20" ht="12.75" customHeight="1" x14ac:dyDescent="0.2">
      <c r="A52" s="30"/>
      <c r="B52" s="95"/>
      <c r="C52" s="31"/>
      <c r="D52" s="93"/>
      <c r="E52" s="45"/>
      <c r="F52" s="55"/>
      <c r="G52" s="70"/>
      <c r="H52" s="56"/>
      <c r="I52" s="96"/>
      <c r="J52" s="56"/>
      <c r="K52" s="36"/>
      <c r="L52" s="36"/>
      <c r="M52" s="36"/>
      <c r="N52" s="37"/>
      <c r="O52" s="26">
        <f t="shared" si="2"/>
        <v>0</v>
      </c>
      <c r="P52" s="56"/>
      <c r="Q52" s="56"/>
      <c r="R52" s="56"/>
      <c r="S52" s="35"/>
      <c r="T52" s="35"/>
    </row>
    <row r="53" spans="1:20" ht="12.75" customHeight="1" x14ac:dyDescent="0.2">
      <c r="A53" s="30">
        <v>4</v>
      </c>
      <c r="B53" s="95" t="s">
        <v>51</v>
      </c>
      <c r="C53" s="97" t="s">
        <v>52</v>
      </c>
      <c r="D53" s="98" t="s">
        <v>71</v>
      </c>
      <c r="E53" s="99">
        <v>3.5</v>
      </c>
      <c r="F53" s="46">
        <f>H53+J53+R53</f>
        <v>5.8539262134320103</v>
      </c>
      <c r="G53" s="100">
        <v>1.5</v>
      </c>
      <c r="H53" s="48">
        <f>G53*$P$8/1000</f>
        <v>3.6645750000000001</v>
      </c>
      <c r="I53" s="101">
        <v>0.27900000000000003</v>
      </c>
      <c r="J53" s="48">
        <f>I53*$P$9/1000</f>
        <v>0.91637550000000012</v>
      </c>
      <c r="K53" s="102" t="s">
        <v>40</v>
      </c>
      <c r="L53" s="102" t="s">
        <v>25</v>
      </c>
      <c r="M53" s="103">
        <v>5.28E-2</v>
      </c>
      <c r="N53" s="37">
        <v>20.616</v>
      </c>
      <c r="O53" s="26">
        <f t="shared" ref="O53:O68" si="4">M53*N53</f>
        <v>1.0885248000000001</v>
      </c>
      <c r="P53" s="48">
        <f>E53*F53</f>
        <v>20.488741747012035</v>
      </c>
      <c r="Q53" s="48">
        <f>SUM(O53:O56)</f>
        <v>1.0911467000000001</v>
      </c>
      <c r="R53" s="48">
        <f>Q53*1.02*1.05*$R$14</f>
        <v>1.2729757134320101</v>
      </c>
      <c r="S53" s="35">
        <f>F53*$S$17</f>
        <v>6.8786708479949361</v>
      </c>
      <c r="T53" s="35">
        <f>E53*S53</f>
        <v>24.075347967982275</v>
      </c>
    </row>
    <row r="54" spans="1:20" ht="12.75" customHeight="1" x14ac:dyDescent="0.2">
      <c r="A54" s="30"/>
      <c r="B54" s="95"/>
      <c r="C54" s="97"/>
      <c r="D54" s="98"/>
      <c r="E54" s="99"/>
      <c r="F54" s="51"/>
      <c r="G54" s="100"/>
      <c r="H54" s="52"/>
      <c r="I54" s="101"/>
      <c r="J54" s="52"/>
      <c r="K54" s="103"/>
      <c r="L54" s="103"/>
      <c r="M54" s="103"/>
      <c r="N54" s="102"/>
      <c r="O54" s="26">
        <f t="shared" si="4"/>
        <v>0</v>
      </c>
      <c r="P54" s="52"/>
      <c r="Q54" s="52"/>
      <c r="R54" s="52"/>
      <c r="S54" s="35"/>
      <c r="T54" s="35"/>
    </row>
    <row r="55" spans="1:20" ht="12.75" customHeight="1" x14ac:dyDescent="0.2">
      <c r="A55" s="30"/>
      <c r="B55" s="95"/>
      <c r="C55" s="97"/>
      <c r="D55" s="98"/>
      <c r="E55" s="99"/>
      <c r="F55" s="51"/>
      <c r="G55" s="100"/>
      <c r="H55" s="52"/>
      <c r="I55" s="101"/>
      <c r="J55" s="52"/>
      <c r="K55" s="103" t="s">
        <v>38</v>
      </c>
      <c r="L55" s="103" t="s">
        <v>73</v>
      </c>
      <c r="M55" s="104">
        <v>1.5699999999999999E-2</v>
      </c>
      <c r="N55" s="102">
        <v>0.16700000000000001</v>
      </c>
      <c r="O55" s="26">
        <f t="shared" si="4"/>
        <v>2.6218999999999999E-3</v>
      </c>
      <c r="P55" s="52"/>
      <c r="Q55" s="52"/>
      <c r="R55" s="52"/>
      <c r="S55" s="35"/>
      <c r="T55" s="35"/>
    </row>
    <row r="56" spans="1:20" ht="12.75" customHeight="1" x14ac:dyDescent="0.2">
      <c r="A56" s="30"/>
      <c r="B56" s="95"/>
      <c r="C56" s="97"/>
      <c r="D56" s="98"/>
      <c r="E56" s="99"/>
      <c r="F56" s="55"/>
      <c r="G56" s="100"/>
      <c r="H56" s="56"/>
      <c r="I56" s="101"/>
      <c r="J56" s="56"/>
      <c r="K56" s="84"/>
      <c r="L56" s="84"/>
      <c r="M56" s="84"/>
      <c r="N56" s="85"/>
      <c r="O56" s="26">
        <f t="shared" si="4"/>
        <v>0</v>
      </c>
      <c r="P56" s="56"/>
      <c r="Q56" s="56"/>
      <c r="R56" s="56"/>
      <c r="S56" s="35"/>
      <c r="T56" s="35"/>
    </row>
    <row r="57" spans="1:20" ht="12.75" customHeight="1" x14ac:dyDescent="0.2">
      <c r="A57" s="30">
        <v>5</v>
      </c>
      <c r="B57" s="31" t="s">
        <v>47</v>
      </c>
      <c r="C57" s="31" t="s">
        <v>67</v>
      </c>
      <c r="D57" s="90" t="s">
        <v>71</v>
      </c>
      <c r="E57" s="45">
        <v>10.9</v>
      </c>
      <c r="F57" s="46">
        <f>H57+J57+R57</f>
        <v>0.87075701089999991</v>
      </c>
      <c r="G57" s="96">
        <v>6.8199999999999997E-2</v>
      </c>
      <c r="H57" s="48">
        <f>G57*$P$8/1000</f>
        <v>0.16661601000000001</v>
      </c>
      <c r="I57" s="96">
        <v>2.0000000000000001E-4</v>
      </c>
      <c r="J57" s="48">
        <f>I57*$P$9/1000</f>
        <v>6.5690000000000008E-4</v>
      </c>
      <c r="K57" s="36" t="s">
        <v>46</v>
      </c>
      <c r="L57" s="36" t="s">
        <v>27</v>
      </c>
      <c r="M57" s="36">
        <v>9</v>
      </c>
      <c r="N57" s="37">
        <v>6.7000000000000004E-2</v>
      </c>
      <c r="O57" s="26">
        <f t="shared" si="4"/>
        <v>0.60299999999999998</v>
      </c>
      <c r="P57" s="48">
        <f>E57*F57</f>
        <v>9.4912514188100001</v>
      </c>
      <c r="Q57" s="48">
        <f>SUM(O57:O60)</f>
        <v>0.60299999999999998</v>
      </c>
      <c r="R57" s="48">
        <f>Q57*1.02*1.05*$R$14</f>
        <v>0.70348410089999991</v>
      </c>
      <c r="S57" s="35">
        <f>F57*$S$17</f>
        <v>1.0231852346928465</v>
      </c>
      <c r="T57" s="35">
        <f>E57*S57</f>
        <v>11.152719058152027</v>
      </c>
    </row>
    <row r="58" spans="1:20" ht="12.75" customHeight="1" x14ac:dyDescent="0.2">
      <c r="A58" s="30"/>
      <c r="B58" s="31"/>
      <c r="C58" s="31"/>
      <c r="D58" s="91"/>
      <c r="E58" s="45"/>
      <c r="F58" s="51"/>
      <c r="G58" s="96"/>
      <c r="H58" s="52"/>
      <c r="I58" s="96"/>
      <c r="J58" s="52"/>
      <c r="K58" s="36"/>
      <c r="L58" s="36"/>
      <c r="M58" s="36"/>
      <c r="N58" s="37"/>
      <c r="O58" s="26">
        <f t="shared" si="4"/>
        <v>0</v>
      </c>
      <c r="P58" s="52"/>
      <c r="Q58" s="52"/>
      <c r="R58" s="52"/>
      <c r="S58" s="35"/>
      <c r="T58" s="35"/>
    </row>
    <row r="59" spans="1:20" ht="12.75" customHeight="1" x14ac:dyDescent="0.2">
      <c r="A59" s="30"/>
      <c r="B59" s="31"/>
      <c r="C59" s="31"/>
      <c r="D59" s="91"/>
      <c r="E59" s="45"/>
      <c r="F59" s="51"/>
      <c r="G59" s="96"/>
      <c r="H59" s="52"/>
      <c r="I59" s="96"/>
      <c r="J59" s="52"/>
      <c r="K59" s="36"/>
      <c r="L59" s="36"/>
      <c r="M59" s="92"/>
      <c r="N59" s="37"/>
      <c r="O59" s="26">
        <f t="shared" si="4"/>
        <v>0</v>
      </c>
      <c r="P59" s="52"/>
      <c r="Q59" s="52"/>
      <c r="R59" s="52"/>
      <c r="S59" s="35"/>
      <c r="T59" s="35"/>
    </row>
    <row r="60" spans="1:20" ht="12.75" customHeight="1" x14ac:dyDescent="0.2">
      <c r="A60" s="30"/>
      <c r="B60" s="31"/>
      <c r="C60" s="31"/>
      <c r="D60" s="93"/>
      <c r="E60" s="45"/>
      <c r="F60" s="55"/>
      <c r="G60" s="96"/>
      <c r="H60" s="56"/>
      <c r="I60" s="96"/>
      <c r="J60" s="56"/>
      <c r="K60" s="36"/>
      <c r="L60" s="36"/>
      <c r="M60" s="36"/>
      <c r="N60" s="37"/>
      <c r="O60" s="26">
        <f t="shared" si="4"/>
        <v>0</v>
      </c>
      <c r="P60" s="56"/>
      <c r="Q60" s="56"/>
      <c r="R60" s="56"/>
      <c r="S60" s="35"/>
      <c r="T60" s="35"/>
    </row>
    <row r="61" spans="1:20" ht="12.75" customHeight="1" x14ac:dyDescent="0.2">
      <c r="A61" s="30">
        <v>6</v>
      </c>
      <c r="B61" s="95" t="s">
        <v>42</v>
      </c>
      <c r="C61" s="31" t="s">
        <v>59</v>
      </c>
      <c r="D61" s="90" t="s">
        <v>71</v>
      </c>
      <c r="E61" s="45">
        <v>36.200000000000003</v>
      </c>
      <c r="F61" s="46">
        <f>H61+J61+R61</f>
        <v>1.69047030685</v>
      </c>
      <c r="G61" s="105">
        <v>0.39700000000000002</v>
      </c>
      <c r="H61" s="48">
        <f>G61*$P$8/1000</f>
        <v>0.96989085000000008</v>
      </c>
      <c r="I61" s="70">
        <v>0.01</v>
      </c>
      <c r="J61" s="48">
        <f>I61*$P$9/1000</f>
        <v>3.2844999999999999E-2</v>
      </c>
      <c r="K61" s="37" t="s">
        <v>41</v>
      </c>
      <c r="L61" s="36" t="s">
        <v>27</v>
      </c>
      <c r="M61" s="36">
        <v>0.63</v>
      </c>
      <c r="N61" s="37">
        <v>0.71</v>
      </c>
      <c r="O61" s="26">
        <f t="shared" si="4"/>
        <v>0.44729999999999998</v>
      </c>
      <c r="P61" s="48">
        <f>E61*F61</f>
        <v>61.195025107970004</v>
      </c>
      <c r="Q61" s="48">
        <f>SUM(O61:O64)</f>
        <v>0.58949999999999991</v>
      </c>
      <c r="R61" s="48">
        <f>Q61*1.02*1.05*$R$14</f>
        <v>0.6877344568499999</v>
      </c>
      <c r="S61" s="35">
        <f>F61*$S$17</f>
        <v>1.9863914226402306</v>
      </c>
      <c r="T61" s="35">
        <f>E61*S61</f>
        <v>71.907369499576347</v>
      </c>
    </row>
    <row r="62" spans="1:20" ht="12.75" customHeight="1" x14ac:dyDescent="0.2">
      <c r="A62" s="30"/>
      <c r="B62" s="95"/>
      <c r="C62" s="31"/>
      <c r="D62" s="91"/>
      <c r="E62" s="45"/>
      <c r="F62" s="51"/>
      <c r="G62" s="105"/>
      <c r="H62" s="52"/>
      <c r="I62" s="70"/>
      <c r="J62" s="52"/>
      <c r="K62" s="36" t="s">
        <v>39</v>
      </c>
      <c r="L62" s="36" t="s">
        <v>27</v>
      </c>
      <c r="M62" s="106">
        <v>0.79</v>
      </c>
      <c r="N62" s="37">
        <v>0.18</v>
      </c>
      <c r="O62" s="26">
        <f t="shared" si="4"/>
        <v>0.14219999999999999</v>
      </c>
      <c r="P62" s="52"/>
      <c r="Q62" s="52"/>
      <c r="R62" s="52"/>
      <c r="S62" s="35"/>
      <c r="T62" s="35"/>
    </row>
    <row r="63" spans="1:20" ht="12.75" customHeight="1" x14ac:dyDescent="0.2">
      <c r="A63" s="30"/>
      <c r="B63" s="95"/>
      <c r="C63" s="31"/>
      <c r="D63" s="91"/>
      <c r="E63" s="45"/>
      <c r="F63" s="51"/>
      <c r="G63" s="105"/>
      <c r="H63" s="52"/>
      <c r="I63" s="70"/>
      <c r="J63" s="52"/>
      <c r="K63" s="36"/>
      <c r="L63" s="36"/>
      <c r="M63" s="36"/>
      <c r="N63" s="37"/>
      <c r="O63" s="26">
        <f t="shared" si="4"/>
        <v>0</v>
      </c>
      <c r="P63" s="52"/>
      <c r="Q63" s="52"/>
      <c r="R63" s="52"/>
      <c r="S63" s="35"/>
      <c r="T63" s="35"/>
    </row>
    <row r="64" spans="1:20" ht="12.75" customHeight="1" x14ac:dyDescent="0.2">
      <c r="A64" s="30"/>
      <c r="B64" s="95"/>
      <c r="C64" s="31"/>
      <c r="D64" s="93"/>
      <c r="E64" s="45"/>
      <c r="F64" s="55"/>
      <c r="G64" s="105"/>
      <c r="H64" s="56"/>
      <c r="I64" s="70"/>
      <c r="J64" s="56"/>
      <c r="K64" s="36"/>
      <c r="L64" s="36"/>
      <c r="M64" s="36"/>
      <c r="N64" s="37"/>
      <c r="O64" s="26">
        <f t="shared" si="4"/>
        <v>0</v>
      </c>
      <c r="P64" s="56"/>
      <c r="Q64" s="56"/>
      <c r="R64" s="56"/>
      <c r="S64" s="35"/>
      <c r="T64" s="35"/>
    </row>
    <row r="65" spans="1:24" ht="12.75" customHeight="1" x14ac:dyDescent="0.2">
      <c r="A65" s="30">
        <v>7</v>
      </c>
      <c r="B65" s="31" t="s">
        <v>65</v>
      </c>
      <c r="C65" s="31" t="s">
        <v>66</v>
      </c>
      <c r="D65" s="107" t="s">
        <v>74</v>
      </c>
      <c r="E65" s="45">
        <v>36.200000000000003</v>
      </c>
      <c r="F65" s="46">
        <f>H65+J65+R65</f>
        <v>2.460307530729184</v>
      </c>
      <c r="G65" s="108">
        <v>0.70199999999999996</v>
      </c>
      <c r="H65" s="48">
        <f>G65*$P$8/1000</f>
        <v>1.7150211</v>
      </c>
      <c r="I65" s="109">
        <v>1.03E-2</v>
      </c>
      <c r="J65" s="48">
        <f>I65*$P$9/1000</f>
        <v>3.3830350000000002E-2</v>
      </c>
      <c r="K65" s="36" t="s">
        <v>62</v>
      </c>
      <c r="L65" s="36" t="s">
        <v>25</v>
      </c>
      <c r="M65" s="36">
        <v>5.8E-4</v>
      </c>
      <c r="N65" s="37">
        <v>600</v>
      </c>
      <c r="O65" s="26">
        <f t="shared" si="4"/>
        <v>0.34799999999999998</v>
      </c>
      <c r="P65" s="48">
        <f>E65*F65</f>
        <v>89.063132612396473</v>
      </c>
      <c r="Q65" s="48">
        <f>SUM(O65:O68)</f>
        <v>0.60983328000000003</v>
      </c>
      <c r="R65" s="48">
        <f>Q65*1.02*1.05*$R$14</f>
        <v>0.71145608072918398</v>
      </c>
      <c r="S65" s="35">
        <f>F65*$S$17</f>
        <v>2.8909906055695456</v>
      </c>
      <c r="T65" s="35">
        <f>E65*S65</f>
        <v>104.65385992161755</v>
      </c>
    </row>
    <row r="66" spans="1:24" ht="12.75" customHeight="1" x14ac:dyDescent="0.2">
      <c r="A66" s="30"/>
      <c r="B66" s="31"/>
      <c r="C66" s="31"/>
      <c r="D66" s="110"/>
      <c r="E66" s="45"/>
      <c r="F66" s="51"/>
      <c r="G66" s="108"/>
      <c r="H66" s="52"/>
      <c r="I66" s="109"/>
      <c r="J66" s="52"/>
      <c r="K66" s="36" t="s">
        <v>63</v>
      </c>
      <c r="L66" s="36" t="s">
        <v>72</v>
      </c>
      <c r="M66" s="36">
        <v>6.9000000000000006E-2</v>
      </c>
      <c r="N66" s="37">
        <v>3.5</v>
      </c>
      <c r="O66" s="26">
        <f t="shared" si="4"/>
        <v>0.24150000000000002</v>
      </c>
      <c r="P66" s="52"/>
      <c r="Q66" s="52"/>
      <c r="R66" s="52"/>
      <c r="S66" s="35"/>
      <c r="T66" s="35"/>
    </row>
    <row r="67" spans="1:24" ht="12.75" customHeight="1" x14ac:dyDescent="0.2">
      <c r="A67" s="30"/>
      <c r="B67" s="31"/>
      <c r="C67" s="31"/>
      <c r="D67" s="110"/>
      <c r="E67" s="45"/>
      <c r="F67" s="51"/>
      <c r="G67" s="108"/>
      <c r="H67" s="52"/>
      <c r="I67" s="109"/>
      <c r="J67" s="52"/>
      <c r="K67" s="36" t="s">
        <v>64</v>
      </c>
      <c r="L67" s="36" t="s">
        <v>73</v>
      </c>
      <c r="M67" s="111">
        <v>1.6000000000000001E-4</v>
      </c>
      <c r="N67" s="37">
        <v>127.083</v>
      </c>
      <c r="O67" s="26">
        <f t="shared" si="4"/>
        <v>2.0333280000000002E-2</v>
      </c>
      <c r="P67" s="52"/>
      <c r="Q67" s="52"/>
      <c r="R67" s="52"/>
      <c r="S67" s="35"/>
      <c r="T67" s="35"/>
    </row>
    <row r="68" spans="1:24" ht="12.75" customHeight="1" x14ac:dyDescent="0.2">
      <c r="A68" s="30"/>
      <c r="B68" s="31"/>
      <c r="C68" s="31"/>
      <c r="D68" s="110"/>
      <c r="E68" s="45"/>
      <c r="F68" s="55"/>
      <c r="G68" s="108"/>
      <c r="H68" s="56"/>
      <c r="I68" s="109"/>
      <c r="J68" s="56"/>
      <c r="K68" s="84"/>
      <c r="L68" s="84"/>
      <c r="M68" s="84"/>
      <c r="N68" s="85"/>
      <c r="O68" s="26">
        <f t="shared" si="4"/>
        <v>0</v>
      </c>
      <c r="P68" s="56"/>
      <c r="Q68" s="56"/>
      <c r="R68" s="56"/>
      <c r="S68" s="35"/>
      <c r="T68" s="35"/>
    </row>
    <row r="69" spans="1:24" x14ac:dyDescent="0.2">
      <c r="A69" s="37"/>
      <c r="B69" s="112"/>
      <c r="C69" s="113" t="s">
        <v>48</v>
      </c>
      <c r="D69" s="113"/>
      <c r="E69" s="113"/>
      <c r="F69" s="114"/>
      <c r="G69" s="28"/>
      <c r="H69" s="115"/>
      <c r="I69" s="28"/>
      <c r="J69" s="115"/>
      <c r="K69" s="36"/>
      <c r="L69" s="36"/>
      <c r="M69" s="36"/>
      <c r="N69" s="37"/>
      <c r="O69" s="26"/>
      <c r="P69" s="115"/>
      <c r="Q69" s="115"/>
      <c r="R69" s="115"/>
      <c r="S69" s="115"/>
      <c r="T69" s="116">
        <f>SUM(T25:T68)</f>
        <v>1534.5632113930521</v>
      </c>
      <c r="X69" s="117"/>
    </row>
    <row r="70" spans="1:24" ht="12.75" customHeight="1" x14ac:dyDescent="0.2">
      <c r="A70" s="37"/>
      <c r="B70" s="112"/>
      <c r="C70" s="113" t="s">
        <v>33</v>
      </c>
      <c r="D70" s="113"/>
      <c r="E70" s="113"/>
      <c r="F70" s="114"/>
      <c r="G70" s="28"/>
      <c r="H70" s="115"/>
      <c r="I70" s="28"/>
      <c r="J70" s="115"/>
      <c r="K70" s="36"/>
      <c r="L70" s="36"/>
      <c r="M70" s="36"/>
      <c r="N70" s="37"/>
      <c r="O70" s="26"/>
      <c r="P70" s="115"/>
      <c r="Q70" s="115"/>
      <c r="R70" s="115"/>
      <c r="S70" s="115"/>
      <c r="T70" s="118">
        <f>T69*11%</f>
        <v>168.80195325323572</v>
      </c>
    </row>
    <row r="71" spans="1:24" ht="12.75" customHeight="1" x14ac:dyDescent="0.2">
      <c r="A71" s="37"/>
      <c r="B71" s="112"/>
      <c r="C71" s="113" t="s">
        <v>22</v>
      </c>
      <c r="D71" s="113"/>
      <c r="E71" s="113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6">
        <f>SUM(T69:T70)</f>
        <v>1703.3651646462879</v>
      </c>
    </row>
    <row r="72" spans="1:24" ht="12.75" customHeight="1" x14ac:dyDescent="0.2">
      <c r="A72" s="37"/>
      <c r="B72" s="112"/>
      <c r="C72" s="120" t="s">
        <v>43</v>
      </c>
      <c r="D72" s="121"/>
      <c r="E72" s="122"/>
      <c r="F72" s="114"/>
      <c r="G72" s="28"/>
      <c r="H72" s="115"/>
      <c r="I72" s="28"/>
      <c r="J72" s="115"/>
      <c r="K72" s="36"/>
      <c r="L72" s="36"/>
      <c r="M72" s="36"/>
      <c r="N72" s="37"/>
      <c r="O72" s="26"/>
      <c r="P72" s="115"/>
      <c r="Q72" s="115"/>
      <c r="R72" s="115"/>
      <c r="S72" s="115"/>
      <c r="T72" s="118">
        <f>T71*1.5%</f>
        <v>25.550477469694318</v>
      </c>
    </row>
    <row r="73" spans="1:24" ht="12.75" customHeight="1" x14ac:dyDescent="0.2">
      <c r="A73" s="37"/>
      <c r="B73" s="112"/>
      <c r="C73" s="113" t="s">
        <v>22</v>
      </c>
      <c r="D73" s="113"/>
      <c r="E73" s="113"/>
      <c r="F73" s="114"/>
      <c r="G73" s="28"/>
      <c r="H73" s="115"/>
      <c r="I73" s="28"/>
      <c r="J73" s="115"/>
      <c r="K73" s="36"/>
      <c r="L73" s="36"/>
      <c r="M73" s="36"/>
      <c r="N73" s="37"/>
      <c r="O73" s="26"/>
      <c r="P73" s="115"/>
      <c r="Q73" s="115"/>
      <c r="R73" s="115"/>
      <c r="S73" s="115"/>
      <c r="T73" s="116">
        <f>SUM(T71:T72)</f>
        <v>1728.9156421159821</v>
      </c>
    </row>
    <row r="74" spans="1:24" ht="12.75" customHeight="1" x14ac:dyDescent="0.2">
      <c r="A74" s="37"/>
      <c r="B74" s="112"/>
      <c r="C74" s="113" t="s">
        <v>34</v>
      </c>
      <c r="D74" s="113"/>
      <c r="E74" s="113"/>
      <c r="F74" s="114"/>
      <c r="G74" s="28"/>
      <c r="H74" s="115"/>
      <c r="I74" s="28"/>
      <c r="J74" s="115"/>
      <c r="K74" s="36"/>
      <c r="L74" s="36"/>
      <c r="M74" s="36"/>
      <c r="N74" s="37"/>
      <c r="O74" s="26"/>
      <c r="P74" s="115"/>
      <c r="Q74" s="115"/>
      <c r="R74" s="115"/>
      <c r="S74" s="115"/>
      <c r="T74" s="118">
        <f>T73*20%</f>
        <v>345.78312842319644</v>
      </c>
    </row>
    <row r="75" spans="1:24" ht="12.75" customHeight="1" x14ac:dyDescent="0.2">
      <c r="A75" s="37"/>
      <c r="B75" s="112"/>
      <c r="C75" s="113" t="s">
        <v>22</v>
      </c>
      <c r="D75" s="113"/>
      <c r="E75" s="113"/>
      <c r="F75" s="114"/>
      <c r="G75" s="28"/>
      <c r="H75" s="115"/>
      <c r="I75" s="28"/>
      <c r="J75" s="115"/>
      <c r="K75" s="36"/>
      <c r="L75" s="36"/>
      <c r="M75" s="36"/>
      <c r="N75" s="37"/>
      <c r="O75" s="26"/>
      <c r="P75" s="115"/>
      <c r="Q75" s="115"/>
      <c r="R75" s="115"/>
      <c r="S75" s="115"/>
      <c r="T75" s="116">
        <f>SUM(T73:T74)</f>
        <v>2074.6987705391784</v>
      </c>
    </row>
    <row r="76" spans="1:24" ht="12.75" customHeight="1" x14ac:dyDescent="0.2"/>
    <row r="77" spans="1:24" ht="12.75" customHeight="1" x14ac:dyDescent="0.2"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</row>
    <row r="78" spans="1:24" ht="12.75" customHeight="1" x14ac:dyDescent="0.2"/>
    <row r="79" spans="1:24" ht="12.75" customHeight="1" x14ac:dyDescent="0.2"/>
    <row r="80" spans="1:24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spans="1:18" ht="12.75" customHeight="1" x14ac:dyDescent="0.2"/>
    <row r="98" spans="1:18" ht="12.75" customHeight="1" x14ac:dyDescent="0.2"/>
    <row r="99" spans="1:18" ht="12.75" customHeight="1" x14ac:dyDescent="0.2"/>
    <row r="100" spans="1:18" ht="12.75" customHeight="1" x14ac:dyDescent="0.2"/>
    <row r="101" spans="1:18" ht="12.75" customHeight="1" x14ac:dyDescent="0.2"/>
    <row r="102" spans="1:18" ht="12.75" customHeight="1" x14ac:dyDescent="0.2"/>
    <row r="103" spans="1:18" ht="12.75" customHeight="1" x14ac:dyDescent="0.2"/>
    <row r="105" spans="1:18" s="124" customForma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</sheetData>
  <mergeCells count="228">
    <mergeCell ref="I65:I68"/>
    <mergeCell ref="S57:S60"/>
    <mergeCell ref="T57:T60"/>
    <mergeCell ref="H53:H56"/>
    <mergeCell ref="P61:P64"/>
    <mergeCell ref="Q61:Q64"/>
    <mergeCell ref="R61:R64"/>
    <mergeCell ref="S61:S64"/>
    <mergeCell ref="T61:T64"/>
    <mergeCell ref="S65:S68"/>
    <mergeCell ref="T65:T68"/>
    <mergeCell ref="J65:J68"/>
    <mergeCell ref="I53:I56"/>
    <mergeCell ref="P53:P56"/>
    <mergeCell ref="I61:I64"/>
    <mergeCell ref="J61:J64"/>
    <mergeCell ref="I57:I60"/>
    <mergeCell ref="R65:R68"/>
    <mergeCell ref="Q57:Q60"/>
    <mergeCell ref="R57:R60"/>
    <mergeCell ref="Q41:Q44"/>
    <mergeCell ref="R41:R44"/>
    <mergeCell ref="S41:S44"/>
    <mergeCell ref="T41:T44"/>
    <mergeCell ref="G53:G56"/>
    <mergeCell ref="I49:I52"/>
    <mergeCell ref="J49:J52"/>
    <mergeCell ref="Q49:Q52"/>
    <mergeCell ref="R49:R52"/>
    <mergeCell ref="S49:S52"/>
    <mergeCell ref="T49:T52"/>
    <mergeCell ref="R53:R56"/>
    <mergeCell ref="S53:S56"/>
    <mergeCell ref="T53:T56"/>
    <mergeCell ref="P65:P68"/>
    <mergeCell ref="Q65:Q68"/>
    <mergeCell ref="A41:A44"/>
    <mergeCell ref="B41:B44"/>
    <mergeCell ref="C41:C44"/>
    <mergeCell ref="D41:D44"/>
    <mergeCell ref="E41:E44"/>
    <mergeCell ref="A61:A64"/>
    <mergeCell ref="B53:B56"/>
    <mergeCell ref="C53:C56"/>
    <mergeCell ref="D53:D56"/>
    <mergeCell ref="E53:E56"/>
    <mergeCell ref="F57:F60"/>
    <mergeCell ref="H57:H60"/>
    <mergeCell ref="A65:A68"/>
    <mergeCell ref="B65:B68"/>
    <mergeCell ref="C65:C68"/>
    <mergeCell ref="D65:D68"/>
    <mergeCell ref="B61:B64"/>
    <mergeCell ref="C61:C64"/>
    <mergeCell ref="D61:D64"/>
    <mergeCell ref="E61:E64"/>
    <mergeCell ref="F53:F56"/>
    <mergeCell ref="P41:P44"/>
    <mergeCell ref="J33:J36"/>
    <mergeCell ref="P33:P36"/>
    <mergeCell ref="Q33:Q36"/>
    <mergeCell ref="R33:R36"/>
    <mergeCell ref="S33:S36"/>
    <mergeCell ref="T33:T36"/>
    <mergeCell ref="C33:C36"/>
    <mergeCell ref="D33:D36"/>
    <mergeCell ref="E33:E36"/>
    <mergeCell ref="F33:F36"/>
    <mergeCell ref="G33:G36"/>
    <mergeCell ref="H33:H36"/>
    <mergeCell ref="C73:E73"/>
    <mergeCell ref="A49:A52"/>
    <mergeCell ref="B49:B52"/>
    <mergeCell ref="C49:C52"/>
    <mergeCell ref="D49:D52"/>
    <mergeCell ref="A53:A56"/>
    <mergeCell ref="E49:E52"/>
    <mergeCell ref="F65:F68"/>
    <mergeCell ref="G65:G68"/>
    <mergeCell ref="A57:A60"/>
    <mergeCell ref="C57:C60"/>
    <mergeCell ref="D57:D60"/>
    <mergeCell ref="E57:E60"/>
    <mergeCell ref="G57:G60"/>
    <mergeCell ref="G49:G52"/>
    <mergeCell ref="E65:E68"/>
    <mergeCell ref="B57:B60"/>
    <mergeCell ref="F61:F64"/>
    <mergeCell ref="G61:G64"/>
    <mergeCell ref="A45:A48"/>
    <mergeCell ref="B45:B48"/>
    <mergeCell ref="C45:C48"/>
    <mergeCell ref="D45:D48"/>
    <mergeCell ref="D21:D24"/>
    <mergeCell ref="D37:D40"/>
    <mergeCell ref="A25:A28"/>
    <mergeCell ref="B25:B28"/>
    <mergeCell ref="D29:D32"/>
    <mergeCell ref="A33:A36"/>
    <mergeCell ref="B33:B36"/>
    <mergeCell ref="A29:A32"/>
    <mergeCell ref="B29:B32"/>
    <mergeCell ref="D1:G1"/>
    <mergeCell ref="D3:R3"/>
    <mergeCell ref="A6:Q6"/>
    <mergeCell ref="J8:K8"/>
    <mergeCell ref="L8:O8"/>
    <mergeCell ref="A9:E9"/>
    <mergeCell ref="F9:G9"/>
    <mergeCell ref="L9:O9"/>
    <mergeCell ref="F17:F20"/>
    <mergeCell ref="P12:P14"/>
    <mergeCell ref="Q12:Q14"/>
    <mergeCell ref="G14:H14"/>
    <mergeCell ref="I14:J14"/>
    <mergeCell ref="K10:O10"/>
    <mergeCell ref="A12:A15"/>
    <mergeCell ref="B12:B15"/>
    <mergeCell ref="C12:C15"/>
    <mergeCell ref="D12:D15"/>
    <mergeCell ref="R17:R20"/>
    <mergeCell ref="G17:G20"/>
    <mergeCell ref="H17:H20"/>
    <mergeCell ref="A2:T2"/>
    <mergeCell ref="A3:C3"/>
    <mergeCell ref="S17:S20"/>
    <mergeCell ref="A4:T5"/>
    <mergeCell ref="E12:E15"/>
    <mergeCell ref="F12:F15"/>
    <mergeCell ref="G12:O13"/>
    <mergeCell ref="S12:S14"/>
    <mergeCell ref="T12:T14"/>
    <mergeCell ref="K14:O14"/>
    <mergeCell ref="J17:J20"/>
    <mergeCell ref="I17:I20"/>
    <mergeCell ref="T17:T20"/>
    <mergeCell ref="P17:P20"/>
    <mergeCell ref="Q17:Q20"/>
    <mergeCell ref="C75:E75"/>
    <mergeCell ref="S45:S48"/>
    <mergeCell ref="T45:T48"/>
    <mergeCell ref="J45:J48"/>
    <mergeCell ref="P45:P48"/>
    <mergeCell ref="Q21:Q24"/>
    <mergeCell ref="Q53:Q56"/>
    <mergeCell ref="R21:R24"/>
    <mergeCell ref="C74:E74"/>
    <mergeCell ref="E25:E28"/>
    <mergeCell ref="F25:F28"/>
    <mergeCell ref="G25:G28"/>
    <mergeCell ref="J21:J24"/>
    <mergeCell ref="J37:J40"/>
    <mergeCell ref="C29:C32"/>
    <mergeCell ref="F49:F52"/>
    <mergeCell ref="H49:H52"/>
    <mergeCell ref="J29:J32"/>
    <mergeCell ref="P29:P32"/>
    <mergeCell ref="C21:C24"/>
    <mergeCell ref="C37:C40"/>
    <mergeCell ref="C69:E69"/>
    <mergeCell ref="C70:E70"/>
    <mergeCell ref="C72:E72"/>
    <mergeCell ref="E17:E20"/>
    <mergeCell ref="D17:D20"/>
    <mergeCell ref="C17:C20"/>
    <mergeCell ref="B17:B20"/>
    <mergeCell ref="A17:A20"/>
    <mergeCell ref="A37:A40"/>
    <mergeCell ref="G21:G24"/>
    <mergeCell ref="H21:H24"/>
    <mergeCell ref="I21:I24"/>
    <mergeCell ref="A21:A24"/>
    <mergeCell ref="B21:B24"/>
    <mergeCell ref="B37:B40"/>
    <mergeCell ref="I33:I36"/>
    <mergeCell ref="E29:E32"/>
    <mergeCell ref="F29:F32"/>
    <mergeCell ref="G29:G32"/>
    <mergeCell ref="H29:H32"/>
    <mergeCell ref="I29:I32"/>
    <mergeCell ref="J57:J60"/>
    <mergeCell ref="P57:P60"/>
    <mergeCell ref="C71:E71"/>
    <mergeCell ref="D25:D28"/>
    <mergeCell ref="C25:C28"/>
    <mergeCell ref="E45:E48"/>
    <mergeCell ref="E21:E24"/>
    <mergeCell ref="G45:G48"/>
    <mergeCell ref="I45:I48"/>
    <mergeCell ref="F45:F48"/>
    <mergeCell ref="H45:H48"/>
    <mergeCell ref="F41:F44"/>
    <mergeCell ref="H41:H44"/>
    <mergeCell ref="E37:E40"/>
    <mergeCell ref="P25:P28"/>
    <mergeCell ref="G41:G44"/>
    <mergeCell ref="I41:I44"/>
    <mergeCell ref="F21:F24"/>
    <mergeCell ref="F37:F40"/>
    <mergeCell ref="G37:G40"/>
    <mergeCell ref="J53:J56"/>
    <mergeCell ref="P49:P52"/>
    <mergeCell ref="H65:H68"/>
    <mergeCell ref="H61:H64"/>
    <mergeCell ref="S21:S24"/>
    <mergeCell ref="T21:T24"/>
    <mergeCell ref="T37:T40"/>
    <mergeCell ref="H37:H40"/>
    <mergeCell ref="I37:I40"/>
    <mergeCell ref="H25:H28"/>
    <mergeCell ref="R37:R40"/>
    <mergeCell ref="Q45:Q48"/>
    <mergeCell ref="R45:R48"/>
    <mergeCell ref="S37:S40"/>
    <mergeCell ref="Q25:Q28"/>
    <mergeCell ref="R25:R28"/>
    <mergeCell ref="P37:P40"/>
    <mergeCell ref="Q37:Q40"/>
    <mergeCell ref="S25:S28"/>
    <mergeCell ref="T25:T28"/>
    <mergeCell ref="I25:I28"/>
    <mergeCell ref="J25:J28"/>
    <mergeCell ref="P21:P24"/>
    <mergeCell ref="J41:J44"/>
    <mergeCell ref="Q29:Q32"/>
    <mergeCell ref="R29:R32"/>
    <mergeCell ref="S29:S32"/>
    <mergeCell ref="T29:T32"/>
  </mergeCells>
  <phoneticPr fontId="1" type="noConversion"/>
  <pageMargins left="1" right="0.35433070866141703" top="1.1000000000000001" bottom="0.98425196850393704" header="0.511811023622047" footer="0.511811023622047"/>
  <pageSetup paperSize="9" scale="101" orientation="portrait" r:id="rId1"/>
  <headerFooter alignWithMargins="0">
    <oddFooter>&amp;LՆախահաշիվներ&amp;R&amp;P</oddFooter>
  </headerFooter>
  <rowBreaks count="1" manualBreakCount="1">
    <brk id="52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Cav-Nax</vt:lpstr>
      <vt:lpstr>'Cav-Nax'!Заголовки_для_печати</vt:lpstr>
      <vt:lpstr>'Cav-Nax'!Область_печати</vt:lpstr>
    </vt:vector>
  </TitlesOfParts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Ofel Manvelyan</cp:lastModifiedBy>
  <cp:lastPrinted>2026-06-22T21:03:15Z</cp:lastPrinted>
  <dcterms:created xsi:type="dcterms:W3CDTF">2008-11-12T05:43:34Z</dcterms:created>
  <dcterms:modified xsi:type="dcterms:W3CDTF">2026-07-09T06:13:50Z</dcterms:modified>
</cp:coreProperties>
</file>