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i Badalian\Desktop\2026-57Շ\"/>
    </mc:Choice>
  </mc:AlternateContent>
  <xr:revisionPtr revIDLastSave="0" documentId="13_ncr:1_{F2C2BA00-C2BC-4963-85E8-741761EBDF37}" xr6:coauthVersionLast="47" xr6:coauthVersionMax="47" xr10:uidLastSave="{00000000-0000-0000-0000-000000000000}"/>
  <bookViews>
    <workbookView xWindow="-120" yWindow="-120" windowWidth="29040" windowHeight="15720" tabRatio="582" xr2:uid="{00000000-000D-0000-FFFF-FFFF00000000}"/>
  </bookViews>
  <sheets>
    <sheet name="BOQ M-10 km17+000-km24+550" sheetId="4" r:id="rId1"/>
  </sheets>
  <definedNames>
    <definedName name="_xlnm.Print_Area" localSheetId="0">'BOQ M-10 km17+000-km24+550'!$A$1:$I$39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9" i="4" l="1"/>
  <c r="I29" i="4" l="1"/>
  <c r="I28" i="4"/>
  <c r="I18" i="4"/>
  <c r="I20" i="4" s="1"/>
  <c r="I26" i="4"/>
  <c r="I11" i="4"/>
  <c r="I27" i="4"/>
  <c r="I30" i="4"/>
  <c r="I15" i="4"/>
  <c r="I23" i="4"/>
  <c r="I7" i="4"/>
  <c r="I16" i="4" l="1"/>
  <c r="G16" i="4" s="1"/>
  <c r="I31" i="4"/>
  <c r="I22" i="4"/>
  <c r="I24" i="4" s="1"/>
  <c r="I8" i="4"/>
  <c r="I12" i="4"/>
  <c r="I13" i="4" s="1"/>
  <c r="G24" i="4" l="1"/>
  <c r="I9" i="4"/>
  <c r="I32" i="4" s="1"/>
  <c r="G32" i="4" l="1"/>
  <c r="G13" i="4"/>
  <c r="G9" i="4"/>
  <c r="G31" i="4"/>
</calcChain>
</file>

<file path=xl/sharedStrings.xml><?xml version="1.0" encoding="utf-8"?>
<sst xmlns="http://schemas.openxmlformats.org/spreadsheetml/2006/main" count="52" uniqueCount="43">
  <si>
    <t>տ</t>
  </si>
  <si>
    <t>հատ</t>
  </si>
  <si>
    <t>Միավորի արժեքը</t>
  </si>
  <si>
    <t>Ծավալաթերթ-նախահաշիվ</t>
  </si>
  <si>
    <t>Հ/Հ</t>
  </si>
  <si>
    <t>Աշխատանքների անվանումը</t>
  </si>
  <si>
    <t>Չափ.         միավ.</t>
  </si>
  <si>
    <t>Քանակը</t>
  </si>
  <si>
    <t>Ընդհանուր արժեքը</t>
  </si>
  <si>
    <t>Ընդհանուր արժեքը
(տոկոս)</t>
  </si>
  <si>
    <t>Միաշերտ ա/բետոնե ծածկի իրականացում տաք մանրահատիկ ա/բետոնով հ= 5սմ հաստությամբ</t>
  </si>
  <si>
    <t xml:space="preserve"> Ընդհանուրը* (հազ. դրամ)</t>
  </si>
  <si>
    <t>I.Երթևեկելի մաս</t>
  </si>
  <si>
    <t>IV.Կողային առուներ և կողնակներ</t>
  </si>
  <si>
    <t>Նոր ազդանշանային C1 տիպի պոլիմերային սյուների տեղադրում</t>
  </si>
  <si>
    <t>I. Ընդամենը</t>
  </si>
  <si>
    <t>II. Ընդամենը</t>
  </si>
  <si>
    <t>III. Ընդամենը</t>
  </si>
  <si>
    <t>IV. Ընդամենը</t>
  </si>
  <si>
    <t>V. Ընդամենը</t>
  </si>
  <si>
    <t>VI. Ընդամենը</t>
  </si>
  <si>
    <t>III.Իջատեղեր և մուտքեր</t>
  </si>
  <si>
    <t>V.Անվտանգության էլեմենտներ</t>
  </si>
  <si>
    <t>Փոսային նորոգում  հ=3÷5սմ                                                                                 -մանրահատիկ ա/բ</t>
  </si>
  <si>
    <t>մ</t>
  </si>
  <si>
    <t>Ճանապարհային նշանների տեղադրում մետաղական  սյան  վրա</t>
  </si>
  <si>
    <t>գծմ․</t>
  </si>
  <si>
    <t xml:space="preserve">II.Փոսային նորոգում </t>
  </si>
  <si>
    <t>VI.Ճանապարհային  նշաններ</t>
  </si>
  <si>
    <t>Միաշերտ  (Բ տիպի) ա/բետոնե ծածկի իրականացում տաք մանրահատիկ ա/բետոնով հ= 5սմ հաստությամբ</t>
  </si>
  <si>
    <r>
      <t>Հարթեցնող շերտ տաք մանրահատիկ ա/բետոնով  հ</t>
    </r>
    <r>
      <rPr>
        <vertAlign val="subscript"/>
        <sz val="11"/>
        <color indexed="8"/>
        <rFont val="Sylfaen"/>
        <family val="1"/>
      </rPr>
      <t>միջ.</t>
    </r>
    <r>
      <rPr>
        <sz val="11"/>
        <color indexed="8"/>
        <rFont val="Sylfaen"/>
        <family val="1"/>
      </rPr>
      <t>=3սմ</t>
    </r>
  </si>
  <si>
    <r>
      <t>մ</t>
    </r>
    <r>
      <rPr>
        <vertAlign val="superscript"/>
        <sz val="11"/>
        <color indexed="8"/>
        <rFont val="Sylfaen"/>
        <family val="1"/>
      </rPr>
      <t>2</t>
    </r>
  </si>
  <si>
    <r>
      <t>մ</t>
    </r>
    <r>
      <rPr>
        <vertAlign val="superscript"/>
        <sz val="11"/>
        <rFont val="Sylfaen"/>
        <family val="1"/>
      </rPr>
      <t>2</t>
    </r>
  </si>
  <si>
    <r>
      <t>Փոսային նորոգում հիմքով                                                   - խիճ 8-16 սմ բիտումի տարածումով 4.12տ/1000մ</t>
    </r>
    <r>
      <rPr>
        <vertAlign val="superscript"/>
        <sz val="11"/>
        <color indexed="8"/>
        <rFont val="Sylfaen"/>
        <family val="1"/>
      </rPr>
      <t xml:space="preserve">2                                                                          </t>
    </r>
    <r>
      <rPr>
        <sz val="11"/>
        <color indexed="8"/>
        <rFont val="Sylfaen"/>
        <family val="1"/>
      </rPr>
      <t>- խոշորահատիկ ա/բ հ=6սմ</t>
    </r>
  </si>
  <si>
    <r>
      <t>մ</t>
    </r>
    <r>
      <rPr>
        <vertAlign val="superscript"/>
        <sz val="11"/>
        <color rgb="FF000000"/>
        <rFont val="Sylfaen"/>
        <family val="1"/>
      </rPr>
      <t>3</t>
    </r>
  </si>
  <si>
    <t xml:space="preserve">Մ-10,Սևան -Մարտունի-Վարդենիս-ՀՀ սահման միջպետական նշանակության ավտոճանապարհի  կմ17+000-կմ24+550հատվածի միջին նորոգման  աշխատանքներ </t>
  </si>
  <si>
    <t xml:space="preserve">Առավելության </t>
  </si>
  <si>
    <t>Նախազգուշացնող</t>
  </si>
  <si>
    <t>Մետաղական խողովակ Ø57 δ=3մմ</t>
  </si>
  <si>
    <t>Բետոն B15</t>
  </si>
  <si>
    <r>
      <t>Երթևեկելի մասի գծանշում  h=3մմ ջերմաթաղանթով   և ապակե գնդիկներով
- հոծ գծով 0.1մ լայնությամբ (1.1)(337,6մ2/3376մ)                                                
 - հոծ գծով 0.1մ լայնությամբ (1.2) (1470,5մ2/14705մ)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 ընդհատված գծով 0.1մ լայնությամբ (1.5) (70,43մ2/704,3մ)     
- ընդհատված գծով 0.1մ լայնությամբ (1.6) (146,9մ2/1469մ)                                                                                                          
 - ընդատված և հոծ  0․1մ լայնությամբ( 1․11) (7,35մ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 xml:space="preserve">)
         </t>
    </r>
  </si>
  <si>
    <r>
      <t>Կողային առուների մաքրում (579.7 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>)</t>
    </r>
  </si>
  <si>
    <r>
      <t>Կողնակների լրացում, հարթեցում և խտացում ավազակոպիճով   h</t>
    </r>
    <r>
      <rPr>
        <vertAlign val="subscript"/>
        <sz val="11"/>
        <rFont val="Sylfaen"/>
        <family val="1"/>
      </rPr>
      <t>միջ</t>
    </r>
    <r>
      <rPr>
        <sz val="11"/>
        <rFont val="Sylfaen"/>
        <family val="1"/>
      </rPr>
      <t>=5սմ (1002.11 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</si>
</sst>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"/>
    <numFmt numFmtId="167" formatCode="#,##0.000"/>
  </numFmts>
  <fonts count="16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Baltica Cyrillic"/>
      <family val="2"/>
    </font>
    <font>
      <sz val="10"/>
      <name val="Arial Cyr"/>
      <family val="2"/>
    </font>
    <font>
      <vertAlign val="superscript"/>
      <sz val="11"/>
      <name val="Sylfaen"/>
      <family val="1"/>
    </font>
    <font>
      <sz val="8"/>
      <name val="Arial"/>
      <family val="2"/>
    </font>
    <font>
      <b/>
      <sz val="11"/>
      <color indexed="8"/>
      <name val="Sylfaen"/>
      <family val="1"/>
    </font>
    <font>
      <sz val="11"/>
      <name val="Sylfaen"/>
      <family val="1"/>
    </font>
    <font>
      <sz val="11"/>
      <color indexed="8"/>
      <name val="Sylfaen"/>
      <family val="1"/>
    </font>
    <font>
      <vertAlign val="subscript"/>
      <sz val="11"/>
      <color indexed="8"/>
      <name val="Sylfaen"/>
      <family val="1"/>
    </font>
    <font>
      <vertAlign val="superscript"/>
      <sz val="11"/>
      <color indexed="8"/>
      <name val="Sylfaen"/>
      <family val="1"/>
    </font>
    <font>
      <b/>
      <sz val="11"/>
      <name val="Sylfaen"/>
      <family val="1"/>
    </font>
    <font>
      <vertAlign val="subscript"/>
      <sz val="11"/>
      <name val="Sylfaen"/>
      <family val="1"/>
    </font>
    <font>
      <vertAlign val="superscript"/>
      <sz val="11"/>
      <color rgb="FF00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1" fillId="0" borderId="0"/>
  </cellStyleXfs>
  <cellXfs count="91">
    <xf numFmtId="0" fontId="0" fillId="0" borderId="0" xfId="0"/>
    <xf numFmtId="0" fontId="9" fillId="0" borderId="0" xfId="2" applyFont="1" applyFill="1"/>
    <xf numFmtId="0" fontId="9" fillId="0" borderId="0" xfId="0" applyFont="1" applyFill="1"/>
    <xf numFmtId="3" fontId="10" fillId="0" borderId="3" xfId="2" applyNumberFormat="1" applyFont="1" applyFill="1" applyBorder="1" applyAlignment="1">
      <alignment horizontal="center" vertical="center" wrapText="1"/>
    </xf>
    <xf numFmtId="3" fontId="8" fillId="0" borderId="3" xfId="2" applyNumberFormat="1" applyFont="1" applyFill="1" applyBorder="1" applyAlignment="1">
      <alignment horizontal="center" vertical="center" wrapText="1"/>
    </xf>
    <xf numFmtId="0" fontId="8" fillId="0" borderId="3" xfId="2" applyNumberFormat="1" applyFont="1" applyFill="1" applyBorder="1" applyAlignment="1">
      <alignment horizontal="center" vertical="center" wrapText="1"/>
    </xf>
    <xf numFmtId="3" fontId="10" fillId="0" borderId="3" xfId="2" applyNumberFormat="1" applyFont="1" applyFill="1" applyBorder="1" applyAlignment="1">
      <alignment horizontal="left" vertical="center" wrapText="1"/>
    </xf>
    <xf numFmtId="1" fontId="9" fillId="0" borderId="3" xfId="0" applyNumberFormat="1" applyFont="1" applyBorder="1" applyAlignment="1">
      <alignment horizontal="center" vertical="center"/>
    </xf>
    <xf numFmtId="0" fontId="10" fillId="0" borderId="3" xfId="2" applyNumberFormat="1" applyFont="1" applyFill="1" applyBorder="1" applyAlignment="1">
      <alignment horizontal="center" vertical="center" wrapText="1"/>
    </xf>
    <xf numFmtId="165" fontId="10" fillId="0" borderId="3" xfId="2" applyNumberFormat="1" applyFont="1" applyFill="1" applyBorder="1" applyAlignment="1">
      <alignment horizontal="center" vertical="center" wrapText="1"/>
    </xf>
    <xf numFmtId="167" fontId="10" fillId="0" borderId="3" xfId="2" applyNumberFormat="1" applyFont="1" applyFill="1" applyBorder="1" applyAlignment="1">
      <alignment horizontal="center" vertical="center" wrapText="1"/>
    </xf>
    <xf numFmtId="0" fontId="10" fillId="0" borderId="5" xfId="2" applyNumberFormat="1" applyFont="1" applyFill="1" applyBorder="1" applyAlignment="1">
      <alignment horizontal="center" vertical="center" wrapText="1"/>
    </xf>
    <xf numFmtId="165" fontId="8" fillId="0" borderId="3" xfId="2" applyNumberFormat="1" applyFont="1" applyFill="1" applyBorder="1" applyAlignment="1">
      <alignment horizontal="center" vertical="center" wrapText="1"/>
    </xf>
    <xf numFmtId="165" fontId="10" fillId="0" borderId="5" xfId="2" applyNumberFormat="1" applyFont="1" applyFill="1" applyBorder="1" applyAlignment="1">
      <alignment horizontal="center" vertical="center" wrapText="1"/>
    </xf>
    <xf numFmtId="167" fontId="8" fillId="0" borderId="1" xfId="2" applyNumberFormat="1" applyFont="1" applyFill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left" vertical="top" wrapText="1"/>
    </xf>
    <xf numFmtId="3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3" fontId="8" fillId="0" borderId="5" xfId="2" applyNumberFormat="1" applyFont="1" applyFill="1" applyBorder="1" applyAlignment="1">
      <alignment horizontal="left" vertical="center" wrapText="1"/>
    </xf>
    <xf numFmtId="0" fontId="9" fillId="0" borderId="0" xfId="10" applyFont="1"/>
    <xf numFmtId="3" fontId="8" fillId="0" borderId="1" xfId="2" applyNumberFormat="1" applyFont="1" applyFill="1" applyBorder="1" applyAlignment="1">
      <alignment horizontal="right" vertical="center" wrapText="1"/>
    </xf>
    <xf numFmtId="167" fontId="8" fillId="0" borderId="3" xfId="2" applyNumberFormat="1" applyFont="1" applyFill="1" applyBorder="1" applyAlignment="1">
      <alignment horizontal="center" vertical="center" wrapText="1"/>
    </xf>
    <xf numFmtId="3" fontId="10" fillId="0" borderId="3" xfId="10" applyNumberFormat="1" applyFont="1" applyBorder="1" applyAlignment="1">
      <alignment horizontal="center" vertical="center" wrapText="1"/>
    </xf>
    <xf numFmtId="3" fontId="8" fillId="0" borderId="3" xfId="10" applyNumberFormat="1" applyFont="1" applyBorder="1" applyAlignment="1">
      <alignment vertical="center" wrapText="1"/>
    </xf>
    <xf numFmtId="0" fontId="10" fillId="0" borderId="3" xfId="10" applyFont="1" applyBorder="1" applyAlignment="1">
      <alignment horizontal="center" vertical="center" wrapText="1"/>
    </xf>
    <xf numFmtId="165" fontId="10" fillId="0" borderId="3" xfId="10" applyNumberFormat="1" applyFont="1" applyBorder="1" applyAlignment="1">
      <alignment horizontal="center" vertical="center" wrapText="1"/>
    </xf>
    <xf numFmtId="167" fontId="10" fillId="0" borderId="3" xfId="10" applyNumberFormat="1" applyFont="1" applyBorder="1" applyAlignment="1">
      <alignment horizontal="center" vertical="center" wrapText="1"/>
    </xf>
    <xf numFmtId="0" fontId="9" fillId="0" borderId="0" xfId="0" applyFont="1"/>
    <xf numFmtId="3" fontId="10" fillId="0" borderId="3" xfId="10" applyNumberFormat="1" applyFont="1" applyBorder="1" applyAlignment="1">
      <alignment horizontal="left" vertical="center" wrapText="1"/>
    </xf>
    <xf numFmtId="0" fontId="9" fillId="0" borderId="0" xfId="2" applyFont="1" applyFill="1" applyBorder="1" applyAlignment="1">
      <alignment vertical="center"/>
    </xf>
    <xf numFmtId="164" fontId="9" fillId="0" borderId="6" xfId="9" applyNumberFormat="1" applyFont="1" applyBorder="1" applyAlignment="1">
      <alignment horizontal="center" vertical="center"/>
    </xf>
    <xf numFmtId="167" fontId="9" fillId="0" borderId="0" xfId="2" applyNumberFormat="1" applyFont="1" applyFill="1" applyBorder="1" applyAlignment="1">
      <alignment vertical="center"/>
    </xf>
    <xf numFmtId="3" fontId="8" fillId="0" borderId="1" xfId="10" applyNumberFormat="1" applyFont="1" applyBorder="1" applyAlignment="1">
      <alignment horizontal="right" vertical="center" wrapText="1"/>
    </xf>
    <xf numFmtId="167" fontId="8" fillId="0" borderId="1" xfId="10" applyNumberFormat="1" applyFont="1" applyBorder="1" applyAlignment="1">
      <alignment horizontal="center" vertical="center" wrapText="1"/>
    </xf>
    <xf numFmtId="3" fontId="13" fillId="0" borderId="3" xfId="0" applyNumberFormat="1" applyFont="1" applyBorder="1" applyAlignment="1">
      <alignment vertical="center" wrapText="1"/>
    </xf>
    <xf numFmtId="3" fontId="8" fillId="0" borderId="5" xfId="10" applyNumberFormat="1" applyFont="1" applyBorder="1" applyAlignment="1">
      <alignment horizontal="right" vertical="center" wrapText="1"/>
    </xf>
    <xf numFmtId="3" fontId="9" fillId="0" borderId="3" xfId="3" applyNumberFormat="1" applyFont="1" applyBorder="1" applyAlignment="1">
      <alignment horizontal="left" vertical="top" wrapText="1"/>
    </xf>
    <xf numFmtId="3" fontId="9" fillId="0" borderId="3" xfId="3" applyNumberFormat="1" applyFont="1" applyBorder="1" applyAlignment="1">
      <alignment horizontal="center" vertical="center" wrapText="1"/>
    </xf>
    <xf numFmtId="3" fontId="8" fillId="0" borderId="3" xfId="2" applyNumberFormat="1" applyFont="1" applyFill="1" applyBorder="1" applyAlignment="1">
      <alignment vertical="center" wrapText="1"/>
    </xf>
    <xf numFmtId="0" fontId="8" fillId="0" borderId="3" xfId="2" applyNumberFormat="1" applyFont="1" applyFill="1" applyBorder="1" applyAlignment="1">
      <alignment vertical="center" wrapText="1"/>
    </xf>
    <xf numFmtId="165" fontId="8" fillId="0" borderId="3" xfId="2" applyNumberFormat="1" applyFont="1" applyFill="1" applyBorder="1" applyAlignment="1">
      <alignment vertical="center" wrapText="1"/>
    </xf>
    <xf numFmtId="167" fontId="8" fillId="0" borderId="3" xfId="2" applyNumberFormat="1" applyFont="1" applyFill="1" applyBorder="1" applyAlignment="1">
      <alignment vertical="center" wrapText="1"/>
    </xf>
    <xf numFmtId="166" fontId="10" fillId="0" borderId="3" xfId="2" applyNumberFormat="1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top" wrapText="1"/>
    </xf>
    <xf numFmtId="0" fontId="10" fillId="0" borderId="3" xfId="10" applyFont="1" applyFill="1" applyBorder="1" applyAlignment="1">
      <alignment horizontal="center" vertical="center" wrapText="1"/>
    </xf>
    <xf numFmtId="167" fontId="8" fillId="0" borderId="3" xfId="10" applyNumberFormat="1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vertical="center" wrapText="1"/>
    </xf>
    <xf numFmtId="0" fontId="9" fillId="0" borderId="0" xfId="5" applyFont="1" applyFill="1" applyBorder="1" applyAlignment="1">
      <alignment vertical="center" wrapText="1"/>
    </xf>
    <xf numFmtId="0" fontId="9" fillId="0" borderId="3" xfId="0" applyFont="1" applyBorder="1" applyAlignment="1">
      <alignment horizontal="left" vertical="center" wrapText="1"/>
    </xf>
    <xf numFmtId="166" fontId="10" fillId="0" borderId="3" xfId="10" applyNumberFormat="1" applyFont="1" applyBorder="1" applyAlignment="1">
      <alignment horizontal="center" vertical="center" wrapText="1"/>
    </xf>
    <xf numFmtId="3" fontId="10" fillId="0" borderId="3" xfId="0" applyNumberFormat="1" applyFont="1" applyBorder="1" applyAlignment="1">
      <alignment horizontal="left" vertical="center" wrapText="1"/>
    </xf>
    <xf numFmtId="3" fontId="10" fillId="0" borderId="4" xfId="10" applyNumberFormat="1" applyFont="1" applyBorder="1" applyAlignment="1">
      <alignment horizontal="left" vertical="center" wrapText="1"/>
    </xf>
    <xf numFmtId="3" fontId="10" fillId="0" borderId="3" xfId="2" applyNumberFormat="1" applyFont="1" applyFill="1" applyBorder="1" applyAlignment="1">
      <alignment horizontal="right" vertical="center" wrapText="1"/>
    </xf>
    <xf numFmtId="3" fontId="8" fillId="0" borderId="3" xfId="2" applyNumberFormat="1" applyFont="1" applyFill="1" applyBorder="1" applyAlignment="1">
      <alignment horizontal="right" vertical="center" wrapText="1"/>
    </xf>
    <xf numFmtId="165" fontId="8" fillId="0" borderId="3" xfId="2" applyNumberFormat="1" applyFont="1" applyFill="1" applyBorder="1" applyAlignment="1">
      <alignment horizontal="right" vertical="center" wrapText="1"/>
    </xf>
    <xf numFmtId="3" fontId="10" fillId="0" borderId="0" xfId="2" applyNumberFormat="1" applyFont="1" applyFill="1" applyBorder="1" applyAlignment="1">
      <alignment horizontal="right" vertical="center" wrapText="1"/>
    </xf>
    <xf numFmtId="3" fontId="8" fillId="0" borderId="0" xfId="2" applyNumberFormat="1" applyFont="1" applyFill="1" applyBorder="1" applyAlignment="1">
      <alignment horizontal="right" vertical="center" wrapText="1"/>
    </xf>
    <xf numFmtId="167" fontId="8" fillId="0" borderId="0" xfId="2" applyNumberFormat="1" applyFont="1" applyFill="1" applyBorder="1" applyAlignment="1">
      <alignment horizontal="center" vertical="center" wrapText="1"/>
    </xf>
    <xf numFmtId="165" fontId="8" fillId="0" borderId="0" xfId="2" applyNumberFormat="1" applyFont="1" applyFill="1" applyBorder="1" applyAlignment="1">
      <alignment horizontal="right" vertical="center" wrapText="1"/>
    </xf>
    <xf numFmtId="0" fontId="8" fillId="0" borderId="0" xfId="2" applyNumberFormat="1" applyFont="1" applyFill="1" applyBorder="1" applyAlignment="1">
      <alignment horizontal="right" vertical="center" wrapText="1"/>
    </xf>
    <xf numFmtId="167" fontId="8" fillId="0" borderId="0" xfId="2" applyNumberFormat="1" applyFont="1" applyFill="1" applyBorder="1" applyAlignment="1">
      <alignment horizontal="right" vertical="center" wrapText="1"/>
    </xf>
    <xf numFmtId="167" fontId="9" fillId="0" borderId="0" xfId="0" applyNumberFormat="1" applyFont="1" applyFill="1"/>
    <xf numFmtId="2" fontId="9" fillId="0" borderId="0" xfId="0" applyNumberFormat="1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wrapText="1"/>
    </xf>
    <xf numFmtId="0" fontId="9" fillId="0" borderId="0" xfId="2" applyNumberFormat="1" applyFont="1" applyFill="1" applyBorder="1" applyAlignment="1">
      <alignment vertical="center"/>
    </xf>
    <xf numFmtId="165" fontId="9" fillId="0" borderId="0" xfId="2" applyNumberFormat="1" applyFont="1" applyFill="1" applyBorder="1" applyAlignment="1">
      <alignment vertical="center"/>
    </xf>
    <xf numFmtId="165" fontId="10" fillId="0" borderId="0" xfId="2" applyNumberFormat="1" applyFont="1" applyFill="1" applyBorder="1" applyAlignment="1">
      <alignment horizontal="center" vertical="center" wrapText="1"/>
    </xf>
    <xf numFmtId="167" fontId="10" fillId="0" borderId="0" xfId="2" applyNumberFormat="1" applyFont="1" applyFill="1" applyBorder="1" applyAlignment="1">
      <alignment horizontal="center" vertical="center" wrapText="1"/>
    </xf>
    <xf numFmtId="4" fontId="10" fillId="0" borderId="3" xfId="10" applyNumberFormat="1" applyFont="1" applyBorder="1" applyAlignment="1">
      <alignment horizontal="center" vertical="center" wrapText="1"/>
    </xf>
    <xf numFmtId="1" fontId="9" fillId="2" borderId="3" xfId="0" applyNumberFormat="1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/>
    </xf>
    <xf numFmtId="3" fontId="8" fillId="0" borderId="3" xfId="2" applyNumberFormat="1" applyFont="1" applyFill="1" applyBorder="1" applyAlignment="1">
      <alignment horizontal="right" vertical="center" wrapText="1"/>
    </xf>
    <xf numFmtId="3" fontId="8" fillId="0" borderId="4" xfId="2" applyNumberFormat="1" applyFont="1" applyFill="1" applyBorder="1" applyAlignment="1">
      <alignment horizontal="right" vertical="center" wrapText="1"/>
    </xf>
    <xf numFmtId="3" fontId="8" fillId="0" borderId="5" xfId="2" applyNumberFormat="1" applyFont="1" applyFill="1" applyBorder="1" applyAlignment="1">
      <alignment horizontal="right" vertical="center" wrapText="1"/>
    </xf>
    <xf numFmtId="3" fontId="8" fillId="0" borderId="1" xfId="2" applyNumberFormat="1" applyFont="1" applyFill="1" applyBorder="1" applyAlignment="1">
      <alignment horizontal="right" vertical="center" wrapText="1"/>
    </xf>
    <xf numFmtId="3" fontId="8" fillId="0" borderId="4" xfId="10" applyNumberFormat="1" applyFont="1" applyBorder="1" applyAlignment="1">
      <alignment horizontal="right" vertical="center" wrapText="1"/>
    </xf>
    <xf numFmtId="3" fontId="8" fillId="0" borderId="5" xfId="10" applyNumberFormat="1" applyFont="1" applyBorder="1" applyAlignment="1">
      <alignment horizontal="right" vertical="center" wrapText="1"/>
    </xf>
    <xf numFmtId="3" fontId="8" fillId="0" borderId="1" xfId="10" applyNumberFormat="1" applyFont="1" applyBorder="1" applyAlignment="1">
      <alignment horizontal="right" vertical="center" wrapText="1"/>
    </xf>
    <xf numFmtId="3" fontId="8" fillId="0" borderId="4" xfId="2" applyNumberFormat="1" applyFont="1" applyFill="1" applyBorder="1" applyAlignment="1">
      <alignment vertical="center" wrapText="1"/>
    </xf>
    <xf numFmtId="3" fontId="8" fillId="0" borderId="5" xfId="2" applyNumberFormat="1" applyFont="1" applyFill="1" applyBorder="1" applyAlignment="1">
      <alignment vertical="center" wrapText="1"/>
    </xf>
    <xf numFmtId="3" fontId="8" fillId="0" borderId="1" xfId="2" applyNumberFormat="1" applyFont="1" applyFill="1" applyBorder="1" applyAlignment="1">
      <alignment vertical="center" wrapText="1"/>
    </xf>
    <xf numFmtId="3" fontId="8" fillId="0" borderId="4" xfId="2" applyNumberFormat="1" applyFont="1" applyFill="1" applyBorder="1" applyAlignment="1">
      <alignment horizontal="left" vertical="center" wrapText="1"/>
    </xf>
    <xf numFmtId="3" fontId="8" fillId="0" borderId="5" xfId="2" applyNumberFormat="1" applyFont="1" applyFill="1" applyBorder="1" applyAlignment="1">
      <alignment horizontal="left" vertical="center" wrapText="1"/>
    </xf>
    <xf numFmtId="3" fontId="8" fillId="0" borderId="1" xfId="2" applyNumberFormat="1" applyFont="1" applyFill="1" applyBorder="1" applyAlignment="1">
      <alignment horizontal="left" vertical="center" wrapText="1"/>
    </xf>
    <xf numFmtId="3" fontId="8" fillId="0" borderId="0" xfId="2" applyNumberFormat="1" applyFont="1" applyFill="1" applyAlignment="1">
      <alignment horizontal="center" vertical="center"/>
    </xf>
    <xf numFmtId="0" fontId="8" fillId="0" borderId="2" xfId="2" applyNumberFormat="1" applyFont="1" applyFill="1" applyBorder="1" applyAlignment="1">
      <alignment horizontal="center" vertical="center" wrapText="1"/>
    </xf>
    <xf numFmtId="3" fontId="8" fillId="0" borderId="3" xfId="2" applyNumberFormat="1" applyFont="1" applyFill="1" applyBorder="1" applyAlignment="1">
      <alignment horizontal="center" vertical="center" wrapText="1"/>
    </xf>
    <xf numFmtId="0" fontId="8" fillId="0" borderId="3" xfId="2" applyNumberFormat="1" applyFont="1" applyFill="1" applyBorder="1" applyAlignment="1">
      <alignment horizontal="center" vertical="center" wrapText="1"/>
    </xf>
    <xf numFmtId="167" fontId="8" fillId="0" borderId="3" xfId="2" applyNumberFormat="1" applyFont="1" applyFill="1" applyBorder="1" applyAlignment="1">
      <alignment horizontal="center" vertical="center" wrapText="1"/>
    </xf>
    <xf numFmtId="165" fontId="8" fillId="0" borderId="3" xfId="2" applyNumberFormat="1" applyFont="1" applyFill="1" applyBorder="1" applyAlignment="1">
      <alignment horizontal="center" vertical="center" wrapText="1"/>
    </xf>
  </cellXfs>
  <cellStyles count="11">
    <cellStyle name="Normal" xfId="0" builtinId="0"/>
    <cellStyle name="Normal 2" xfId="2" xr:uid="{00000000-0005-0000-0000-000000000000}"/>
    <cellStyle name="Normal 2 2" xfId="6" xr:uid="{00000000-0005-0000-0000-000001000000}"/>
    <cellStyle name="Normal 2 3" xfId="4" xr:uid="{00000000-0005-0000-0000-000002000000}"/>
    <cellStyle name="Normal 2 4" xfId="10" xr:uid="{00000000-0005-0000-0000-000003000000}"/>
    <cellStyle name="Normal 3" xfId="1" xr:uid="{00000000-0005-0000-0000-000004000000}"/>
    <cellStyle name="Normal_Sheet1 2" xfId="9" xr:uid="{00000000-0005-0000-0000-000007000000}"/>
    <cellStyle name="Обычный 2" xfId="3" xr:uid="{00000000-0005-0000-0000-00000A000000}"/>
    <cellStyle name="Обычный 2 2" xfId="7" xr:uid="{00000000-0005-0000-0000-00000B000000}"/>
    <cellStyle name="Обычный 2 2 2" xfId="5" xr:uid="{00000000-0005-0000-0000-00000C000000}"/>
    <cellStyle name="Обычный 2 2 2 2" xfId="8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5"/>
  <sheetViews>
    <sheetView tabSelected="1" zoomScaleNormal="100" zoomScaleSheetLayoutView="90" workbookViewId="0">
      <selection activeCell="H39" sqref="H39"/>
    </sheetView>
  </sheetViews>
  <sheetFormatPr defaultColWidth="18.28515625" defaultRowHeight="15"/>
  <cols>
    <col min="1" max="1" width="7.7109375" style="2" customWidth="1"/>
    <col min="2" max="2" width="41.7109375" style="2" customWidth="1"/>
    <col min="3" max="3" width="8.7109375" style="2" customWidth="1"/>
    <col min="4" max="4" width="12.42578125" style="2" customWidth="1"/>
    <col min="5" max="7" width="0" style="2" hidden="1" customWidth="1"/>
    <col min="8" max="8" width="12.5703125" style="2" customWidth="1"/>
    <col min="9" max="9" width="17.28515625" style="2" customWidth="1"/>
    <col min="10" max="16384" width="18.28515625" style="2"/>
  </cols>
  <sheetData>
    <row r="1" spans="1:10" ht="24.75" customHeight="1">
      <c r="A1" s="85" t="s">
        <v>3</v>
      </c>
      <c r="B1" s="85"/>
      <c r="C1" s="85"/>
      <c r="D1" s="85"/>
      <c r="E1" s="85"/>
      <c r="F1" s="85"/>
      <c r="G1" s="85"/>
      <c r="H1" s="85"/>
      <c r="I1" s="85"/>
      <c r="J1" s="1"/>
    </row>
    <row r="2" spans="1:10" ht="64.5" customHeight="1">
      <c r="A2" s="86" t="s">
        <v>35</v>
      </c>
      <c r="B2" s="86"/>
      <c r="C2" s="86"/>
      <c r="D2" s="86"/>
      <c r="E2" s="86"/>
      <c r="F2" s="86"/>
      <c r="G2" s="86"/>
      <c r="H2" s="86"/>
      <c r="I2" s="86"/>
      <c r="J2" s="1"/>
    </row>
    <row r="3" spans="1:10">
      <c r="A3" s="87" t="s">
        <v>4</v>
      </c>
      <c r="B3" s="87" t="s">
        <v>5</v>
      </c>
      <c r="C3" s="87" t="s">
        <v>6</v>
      </c>
      <c r="D3" s="88" t="s">
        <v>7</v>
      </c>
      <c r="E3" s="90" t="s">
        <v>2</v>
      </c>
      <c r="F3" s="89" t="s">
        <v>8</v>
      </c>
      <c r="G3" s="89" t="s">
        <v>9</v>
      </c>
      <c r="H3" s="90" t="s">
        <v>2</v>
      </c>
      <c r="I3" s="89" t="s">
        <v>8</v>
      </c>
      <c r="J3" s="1"/>
    </row>
    <row r="4" spans="1:10" ht="42" customHeight="1">
      <c r="A4" s="87"/>
      <c r="B4" s="87"/>
      <c r="C4" s="87"/>
      <c r="D4" s="88"/>
      <c r="E4" s="90"/>
      <c r="F4" s="89"/>
      <c r="G4" s="89"/>
      <c r="H4" s="90"/>
      <c r="I4" s="89"/>
      <c r="J4" s="1"/>
    </row>
    <row r="5" spans="1:10">
      <c r="A5" s="3">
        <v>1</v>
      </c>
      <c r="B5" s="4">
        <v>2</v>
      </c>
      <c r="C5" s="4">
        <v>3</v>
      </c>
      <c r="D5" s="5">
        <v>4</v>
      </c>
      <c r="E5" s="4">
        <v>5</v>
      </c>
      <c r="F5" s="5">
        <v>6</v>
      </c>
      <c r="G5" s="4">
        <v>7</v>
      </c>
      <c r="H5" s="5">
        <v>5</v>
      </c>
      <c r="I5" s="4">
        <v>6</v>
      </c>
      <c r="J5" s="1"/>
    </row>
    <row r="6" spans="1:10" ht="18.75" customHeight="1">
      <c r="A6" s="3"/>
      <c r="B6" s="79" t="s">
        <v>12</v>
      </c>
      <c r="C6" s="80"/>
      <c r="D6" s="80"/>
      <c r="E6" s="80"/>
      <c r="F6" s="80"/>
      <c r="G6" s="80"/>
      <c r="H6" s="80"/>
      <c r="I6" s="81"/>
      <c r="J6" s="1"/>
    </row>
    <row r="7" spans="1:10" ht="33">
      <c r="A7" s="3">
        <v>1</v>
      </c>
      <c r="B7" s="6" t="s">
        <v>30</v>
      </c>
      <c r="C7" s="3" t="s">
        <v>0</v>
      </c>
      <c r="D7" s="7">
        <v>1250</v>
      </c>
      <c r="E7" s="8"/>
      <c r="F7" s="8"/>
      <c r="G7" s="8"/>
      <c r="H7" s="9">
        <v>52.461889227138698</v>
      </c>
      <c r="I7" s="10">
        <f>D7*H7</f>
        <v>65577.361533923366</v>
      </c>
      <c r="J7" s="1"/>
    </row>
    <row r="8" spans="1:10" ht="45">
      <c r="A8" s="3">
        <v>2</v>
      </c>
      <c r="B8" s="6" t="s">
        <v>29</v>
      </c>
      <c r="C8" s="3" t="s">
        <v>31</v>
      </c>
      <c r="D8" s="70">
        <v>58920</v>
      </c>
      <c r="E8" s="8"/>
      <c r="F8" s="8"/>
      <c r="G8" s="8"/>
      <c r="H8" s="9">
        <v>6.2558602537261869</v>
      </c>
      <c r="I8" s="10">
        <f>D8*H8</f>
        <v>368595.28614954691</v>
      </c>
      <c r="J8" s="1"/>
    </row>
    <row r="9" spans="1:10" ht="25.5" customHeight="1">
      <c r="A9" s="3"/>
      <c r="B9" s="73" t="s">
        <v>15</v>
      </c>
      <c r="C9" s="74"/>
      <c r="D9" s="75"/>
      <c r="E9" s="11"/>
      <c r="F9" s="11"/>
      <c r="G9" s="12">
        <f>(I9/I32)*100</f>
        <v>87.765124632067042</v>
      </c>
      <c r="H9" s="13"/>
      <c r="I9" s="14">
        <f>SUM(I7:I8)</f>
        <v>434172.64768347028</v>
      </c>
      <c r="J9" s="1"/>
    </row>
    <row r="10" spans="1:10" ht="25.5" customHeight="1">
      <c r="A10" s="3"/>
      <c r="B10" s="82" t="s">
        <v>27</v>
      </c>
      <c r="C10" s="83"/>
      <c r="D10" s="83"/>
      <c r="E10" s="83"/>
      <c r="F10" s="83"/>
      <c r="G10" s="83"/>
      <c r="H10" s="83"/>
      <c r="I10" s="84"/>
    </row>
    <row r="11" spans="1:10" ht="40.5" customHeight="1">
      <c r="A11" s="3">
        <v>1</v>
      </c>
      <c r="B11" s="15" t="s">
        <v>23</v>
      </c>
      <c r="C11" s="16" t="s">
        <v>32</v>
      </c>
      <c r="D11" s="17">
        <v>590</v>
      </c>
      <c r="E11" s="18"/>
      <c r="F11" s="18"/>
      <c r="G11" s="18"/>
      <c r="H11" s="9">
        <v>6.3477030010923556</v>
      </c>
      <c r="I11" s="10">
        <f>D11*H11</f>
        <v>3745.1447706444897</v>
      </c>
      <c r="J11" s="19"/>
    </row>
    <row r="12" spans="1:10" ht="79.5" customHeight="1">
      <c r="A12" s="3">
        <v>2</v>
      </c>
      <c r="B12" s="6" t="s">
        <v>33</v>
      </c>
      <c r="C12" s="3" t="s">
        <v>31</v>
      </c>
      <c r="D12" s="7">
        <v>885</v>
      </c>
      <c r="E12" s="8"/>
      <c r="F12" s="8"/>
      <c r="G12" s="8"/>
      <c r="H12" s="9">
        <v>11.706948641053893</v>
      </c>
      <c r="I12" s="10">
        <f>D12*H12</f>
        <v>10360.649547332696</v>
      </c>
      <c r="J12" s="19"/>
    </row>
    <row r="13" spans="1:10" ht="21.75" customHeight="1">
      <c r="A13" s="3"/>
      <c r="B13" s="73" t="s">
        <v>16</v>
      </c>
      <c r="C13" s="74"/>
      <c r="D13" s="75"/>
      <c r="E13" s="20"/>
      <c r="F13" s="20"/>
      <c r="G13" s="14">
        <f>(I13/I32)*100</f>
        <v>2.8513928801293846</v>
      </c>
      <c r="H13" s="9"/>
      <c r="I13" s="21">
        <f>SUM(I11:I12)</f>
        <v>14105.794317977186</v>
      </c>
      <c r="J13" s="1"/>
    </row>
    <row r="14" spans="1:10" s="27" customFormat="1" ht="22.5" customHeight="1">
      <c r="A14" s="22"/>
      <c r="B14" s="23" t="s">
        <v>21</v>
      </c>
      <c r="C14" s="22"/>
      <c r="D14" s="24"/>
      <c r="E14" s="24"/>
      <c r="F14" s="24"/>
      <c r="G14" s="24"/>
      <c r="H14" s="25"/>
      <c r="I14" s="26"/>
      <c r="J14" s="19"/>
    </row>
    <row r="15" spans="1:10" s="27" customFormat="1" ht="45">
      <c r="A15" s="22">
        <v>1</v>
      </c>
      <c r="B15" s="28" t="s">
        <v>10</v>
      </c>
      <c r="C15" s="22" t="s">
        <v>31</v>
      </c>
      <c r="D15" s="30">
        <v>1060</v>
      </c>
      <c r="E15" s="24"/>
      <c r="F15" s="24"/>
      <c r="G15" s="24"/>
      <c r="H15" s="9">
        <v>6.374454281811075</v>
      </c>
      <c r="I15" s="10">
        <f t="shared" ref="I15" si="0">D15*H15</f>
        <v>6756.9215387197391</v>
      </c>
      <c r="J15" s="31"/>
    </row>
    <row r="16" spans="1:10" s="27" customFormat="1">
      <c r="A16" s="22"/>
      <c r="B16" s="76" t="s">
        <v>17</v>
      </c>
      <c r="C16" s="77"/>
      <c r="D16" s="78"/>
      <c r="E16" s="32"/>
      <c r="F16" s="32"/>
      <c r="G16" s="33" t="e">
        <f>(I16/#REF!)*100</f>
        <v>#REF!</v>
      </c>
      <c r="H16" s="25"/>
      <c r="I16" s="21">
        <f>SUM(I15:I15)</f>
        <v>6756.9215387197391</v>
      </c>
      <c r="J16" s="19"/>
    </row>
    <row r="17" spans="1:10" s="27" customFormat="1" ht="39.75" customHeight="1">
      <c r="A17" s="22"/>
      <c r="B17" s="34" t="s">
        <v>13</v>
      </c>
      <c r="C17" s="35"/>
      <c r="D17" s="32"/>
      <c r="E17" s="32"/>
      <c r="F17" s="32"/>
      <c r="G17" s="33"/>
      <c r="H17" s="25"/>
      <c r="I17" s="21"/>
      <c r="J17" s="19"/>
    </row>
    <row r="18" spans="1:10" s="27" customFormat="1" ht="17.25">
      <c r="A18" s="22">
        <v>1</v>
      </c>
      <c r="B18" s="36" t="s">
        <v>41</v>
      </c>
      <c r="C18" s="37" t="s">
        <v>26</v>
      </c>
      <c r="D18" s="17">
        <v>5797</v>
      </c>
      <c r="E18" s="32"/>
      <c r="F18" s="32"/>
      <c r="G18" s="33"/>
      <c r="H18" s="9">
        <v>0.68592339248588496</v>
      </c>
      <c r="I18" s="10">
        <f t="shared" ref="I18:I19" si="1">D18*H18</f>
        <v>3976.2979062406753</v>
      </c>
      <c r="J18" s="2"/>
    </row>
    <row r="19" spans="1:10" s="27" customFormat="1" ht="50.25">
      <c r="A19" s="22">
        <v>2</v>
      </c>
      <c r="B19" s="15" t="s">
        <v>42</v>
      </c>
      <c r="C19" s="22" t="s">
        <v>31</v>
      </c>
      <c r="D19" s="17">
        <v>20042.2</v>
      </c>
      <c r="E19" s="32"/>
      <c r="F19" s="32"/>
      <c r="G19" s="33"/>
      <c r="H19" s="9">
        <v>0.6935020704970607</v>
      </c>
      <c r="I19" s="10">
        <f t="shared" si="1"/>
        <v>13899.30719731619</v>
      </c>
      <c r="J19" s="2"/>
    </row>
    <row r="20" spans="1:10" s="27" customFormat="1">
      <c r="A20" s="22"/>
      <c r="B20" s="76" t="s">
        <v>18</v>
      </c>
      <c r="C20" s="77"/>
      <c r="D20" s="78"/>
      <c r="E20" s="32"/>
      <c r="F20" s="32"/>
      <c r="G20" s="33"/>
      <c r="H20" s="9"/>
      <c r="I20" s="21">
        <f>SUM(I18:I19)</f>
        <v>17875.605103556863</v>
      </c>
    </row>
    <row r="21" spans="1:10" ht="24" customHeight="1">
      <c r="A21" s="3"/>
      <c r="B21" s="38" t="s">
        <v>22</v>
      </c>
      <c r="C21" s="38"/>
      <c r="D21" s="39"/>
      <c r="E21" s="39"/>
      <c r="F21" s="39"/>
      <c r="G21" s="39"/>
      <c r="H21" s="40"/>
      <c r="I21" s="41"/>
      <c r="J21" s="1"/>
    </row>
    <row r="22" spans="1:10" ht="30">
      <c r="A22" s="3">
        <v>1</v>
      </c>
      <c r="B22" s="42" t="s">
        <v>14</v>
      </c>
      <c r="C22" s="3" t="s">
        <v>1</v>
      </c>
      <c r="D22" s="8">
        <v>50</v>
      </c>
      <c r="E22" s="8"/>
      <c r="F22" s="8"/>
      <c r="G22" s="8"/>
      <c r="H22" s="9">
        <v>5.2085078464319992</v>
      </c>
      <c r="I22" s="10">
        <f>D22*H22</f>
        <v>260.42539232159993</v>
      </c>
    </row>
    <row r="23" spans="1:10" ht="184.5" customHeight="1">
      <c r="A23" s="3">
        <v>2</v>
      </c>
      <c r="B23" s="43" t="s">
        <v>40</v>
      </c>
      <c r="C23" s="3" t="s">
        <v>31</v>
      </c>
      <c r="D23" s="17">
        <v>2032.78</v>
      </c>
      <c r="E23" s="44"/>
      <c r="F23" s="44"/>
      <c r="G23" s="44"/>
      <c r="H23" s="9">
        <v>10.495932478416</v>
      </c>
      <c r="I23" s="10">
        <f t="shared" ref="I23" si="2">D23*H23</f>
        <v>21335.921623474474</v>
      </c>
    </row>
    <row r="24" spans="1:10" s="27" customFormat="1">
      <c r="A24" s="22"/>
      <c r="B24" s="76" t="s">
        <v>19</v>
      </c>
      <c r="C24" s="77"/>
      <c r="D24" s="78"/>
      <c r="E24" s="32"/>
      <c r="F24" s="32"/>
      <c r="G24" s="33" t="e">
        <f>(I24/#REF!)*100</f>
        <v>#REF!</v>
      </c>
      <c r="H24" s="25"/>
      <c r="I24" s="45">
        <f>SUM(I22:I23)</f>
        <v>21596.347015796073</v>
      </c>
    </row>
    <row r="25" spans="1:10" s="27" customFormat="1">
      <c r="A25" s="22"/>
      <c r="B25" s="46" t="s">
        <v>28</v>
      </c>
      <c r="C25" s="35"/>
      <c r="D25" s="32"/>
      <c r="E25" s="32"/>
      <c r="F25" s="32"/>
      <c r="G25" s="33"/>
      <c r="H25" s="25"/>
      <c r="I25" s="45"/>
      <c r="J25" s="2"/>
    </row>
    <row r="26" spans="1:10" s="27" customFormat="1" ht="45" customHeight="1">
      <c r="A26" s="22">
        <v>1</v>
      </c>
      <c r="B26" s="47" t="s">
        <v>25</v>
      </c>
      <c r="C26" s="22" t="s">
        <v>1</v>
      </c>
      <c r="D26" s="17">
        <v>5</v>
      </c>
      <c r="E26" s="32"/>
      <c r="F26" s="32"/>
      <c r="G26" s="33"/>
      <c r="H26" s="9">
        <v>6.4394416082899735</v>
      </c>
      <c r="I26" s="10">
        <f t="shared" ref="I26" si="3">D26*H26</f>
        <v>32.197208041449869</v>
      </c>
      <c r="J26" s="2"/>
    </row>
    <row r="27" spans="1:10" s="27" customFormat="1" ht="24.95" customHeight="1">
      <c r="A27" s="22">
        <v>2</v>
      </c>
      <c r="B27" s="48" t="s">
        <v>38</v>
      </c>
      <c r="C27" s="22" t="s">
        <v>24</v>
      </c>
      <c r="D27" s="49">
        <v>17</v>
      </c>
      <c r="E27" s="32"/>
      <c r="F27" s="32"/>
      <c r="G27" s="33"/>
      <c r="H27" s="9">
        <v>2.1672885249431539</v>
      </c>
      <c r="I27" s="10">
        <f>D27*H27</f>
        <v>36.843904924033616</v>
      </c>
      <c r="J27" s="2"/>
    </row>
    <row r="28" spans="1:10" s="27" customFormat="1" ht="36.75" customHeight="1">
      <c r="A28" s="22">
        <v>3</v>
      </c>
      <c r="B28" s="48" t="s">
        <v>36</v>
      </c>
      <c r="C28" s="22" t="s">
        <v>1</v>
      </c>
      <c r="D28" s="17">
        <v>2</v>
      </c>
      <c r="E28" s="32"/>
      <c r="F28" s="32"/>
      <c r="G28" s="33"/>
      <c r="H28" s="9">
        <v>19.264786888383586</v>
      </c>
      <c r="I28" s="10">
        <f t="shared" ref="I28:I30" si="4">D28*H28</f>
        <v>38.529573776767172</v>
      </c>
      <c r="J28" s="2"/>
    </row>
    <row r="29" spans="1:10" s="27" customFormat="1" ht="42" customHeight="1">
      <c r="A29" s="22">
        <v>4</v>
      </c>
      <c r="B29" s="50" t="s">
        <v>37</v>
      </c>
      <c r="C29" s="22" t="s">
        <v>1</v>
      </c>
      <c r="D29" s="17">
        <v>3</v>
      </c>
      <c r="E29" s="32"/>
      <c r="F29" s="32"/>
      <c r="G29" s="33"/>
      <c r="H29" s="25">
        <v>19.264786888383586</v>
      </c>
      <c r="I29" s="10">
        <f t="shared" si="4"/>
        <v>57.794360665150762</v>
      </c>
      <c r="J29" s="19"/>
    </row>
    <row r="30" spans="1:10" s="27" customFormat="1" ht="24.95" customHeight="1">
      <c r="A30" s="22">
        <v>5</v>
      </c>
      <c r="B30" s="51" t="s">
        <v>39</v>
      </c>
      <c r="C30" s="22" t="s">
        <v>34</v>
      </c>
      <c r="D30" s="69">
        <v>0.53</v>
      </c>
      <c r="E30" s="32"/>
      <c r="F30" s="32"/>
      <c r="G30" s="33"/>
      <c r="H30" s="9">
        <v>48.484768440580872</v>
      </c>
      <c r="I30" s="10">
        <f t="shared" si="4"/>
        <v>25.696927273507864</v>
      </c>
      <c r="J30" s="2"/>
    </row>
    <row r="31" spans="1:10">
      <c r="A31" s="3"/>
      <c r="B31" s="73" t="s">
        <v>20</v>
      </c>
      <c r="C31" s="74"/>
      <c r="D31" s="75"/>
      <c r="E31" s="20"/>
      <c r="F31" s="20"/>
      <c r="G31" s="14">
        <f>(I31/I32)*100</f>
        <v>3.8621912526704869E-2</v>
      </c>
      <c r="H31" s="9"/>
      <c r="I31" s="21">
        <f>SUM(I26:I30)</f>
        <v>191.06197468090926</v>
      </c>
    </row>
    <row r="32" spans="1:10" ht="27" customHeight="1">
      <c r="A32" s="52"/>
      <c r="B32" s="72" t="s">
        <v>11</v>
      </c>
      <c r="C32" s="72"/>
      <c r="D32" s="72"/>
      <c r="E32" s="53"/>
      <c r="F32" s="53"/>
      <c r="G32" s="21">
        <f>I32</f>
        <v>494698.37763420108</v>
      </c>
      <c r="H32" s="54"/>
      <c r="I32" s="21">
        <f>I9+I13+I16+I20+I24+I31</f>
        <v>494698.37763420108</v>
      </c>
    </row>
    <row r="33" spans="1:10">
      <c r="A33" s="55"/>
      <c r="B33" s="56"/>
      <c r="C33" s="56"/>
      <c r="D33" s="56"/>
      <c r="E33" s="56"/>
      <c r="F33" s="56"/>
      <c r="G33" s="57"/>
      <c r="H33" s="58"/>
      <c r="I33" s="57"/>
    </row>
    <row r="34" spans="1:10">
      <c r="A34" s="55"/>
      <c r="B34" s="56"/>
      <c r="C34" s="56"/>
      <c r="D34" s="59"/>
      <c r="E34" s="59"/>
      <c r="F34" s="59"/>
      <c r="G34" s="59"/>
      <c r="H34" s="58"/>
      <c r="I34" s="60"/>
      <c r="J34" s="61"/>
    </row>
    <row r="35" spans="1:10">
      <c r="A35" s="55"/>
      <c r="B35" s="71"/>
      <c r="C35" s="71"/>
      <c r="D35" s="71"/>
      <c r="E35" s="71"/>
      <c r="F35" s="71"/>
      <c r="G35" s="71"/>
      <c r="H35" s="58"/>
      <c r="I35" s="60"/>
    </row>
    <row r="36" spans="1:10">
      <c r="A36" s="55"/>
      <c r="B36" s="62"/>
      <c r="C36" s="63"/>
      <c r="D36" s="64"/>
      <c r="E36" s="65"/>
      <c r="F36" s="65"/>
      <c r="G36" s="65"/>
      <c r="H36" s="66"/>
      <c r="I36" s="31"/>
      <c r="J36" s="29"/>
    </row>
    <row r="37" spans="1:10">
      <c r="A37" s="55"/>
      <c r="H37" s="67"/>
      <c r="I37" s="68"/>
    </row>
    <row r="38" spans="1:10">
      <c r="A38" s="55"/>
      <c r="B38" s="56"/>
      <c r="C38" s="56"/>
      <c r="D38" s="59"/>
      <c r="E38" s="59"/>
      <c r="F38" s="59"/>
      <c r="G38" s="59"/>
      <c r="H38" s="58"/>
      <c r="I38" s="60"/>
      <c r="J38" s="29"/>
    </row>
    <row r="39" spans="1:10">
      <c r="A39" s="55"/>
      <c r="B39" s="71"/>
      <c r="C39" s="71"/>
      <c r="D39" s="71"/>
      <c r="E39" s="71"/>
      <c r="F39" s="71"/>
      <c r="G39" s="71"/>
      <c r="H39" s="58"/>
      <c r="I39" s="60"/>
      <c r="J39" s="29"/>
    </row>
    <row r="40" spans="1:10">
      <c r="A40" s="55"/>
      <c r="B40" s="56"/>
      <c r="C40" s="56"/>
      <c r="D40" s="59"/>
      <c r="E40" s="59"/>
      <c r="F40" s="59"/>
      <c r="G40" s="59"/>
      <c r="H40" s="58"/>
      <c r="I40" s="60"/>
    </row>
    <row r="41" spans="1:10">
      <c r="A41" s="55"/>
      <c r="B41" s="56"/>
      <c r="C41" s="56"/>
      <c r="D41" s="59"/>
      <c r="E41" s="59"/>
      <c r="F41" s="59"/>
      <c r="G41" s="59"/>
      <c r="H41" s="58"/>
      <c r="I41" s="60"/>
    </row>
    <row r="42" spans="1:10">
      <c r="A42" s="55"/>
      <c r="B42" s="56"/>
      <c r="C42" s="56"/>
      <c r="D42" s="59"/>
      <c r="E42" s="59"/>
      <c r="F42" s="59"/>
      <c r="G42" s="59"/>
      <c r="H42" s="58"/>
      <c r="I42" s="60"/>
      <c r="J42" s="61"/>
    </row>
    <row r="45" spans="1:10">
      <c r="G45" s="61"/>
    </row>
  </sheetData>
  <mergeCells count="22">
    <mergeCell ref="B6:I6"/>
    <mergeCell ref="B9:D9"/>
    <mergeCell ref="B10:I10"/>
    <mergeCell ref="B16:D16"/>
    <mergeCell ref="A1:I1"/>
    <mergeCell ref="A2:I2"/>
    <mergeCell ref="A3:A4"/>
    <mergeCell ref="B3:B4"/>
    <mergeCell ref="C3:C4"/>
    <mergeCell ref="D3:D4"/>
    <mergeCell ref="I3:I4"/>
    <mergeCell ref="E3:E4"/>
    <mergeCell ref="F3:F4"/>
    <mergeCell ref="G3:G4"/>
    <mergeCell ref="H3:H4"/>
    <mergeCell ref="B35:G35"/>
    <mergeCell ref="B39:G39"/>
    <mergeCell ref="B32:D32"/>
    <mergeCell ref="B31:D31"/>
    <mergeCell ref="B13:D13"/>
    <mergeCell ref="B24:D24"/>
    <mergeCell ref="B20:D20"/>
  </mergeCells>
  <phoneticPr fontId="7" type="noConversion"/>
  <pageMargins left="0.59055118110236227" right="0" top="0.43307086614173229" bottom="0" header="0.31496062992125984" footer="0.31496062992125984"/>
  <pageSetup scale="83" orientation="portrait" r:id="rId1"/>
  <rowBreaks count="2" manualBreakCount="2">
    <brk id="20" max="8" man="1"/>
    <brk id="2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 M-10 km17+000-km24+550</vt:lpstr>
      <vt:lpstr>'BOQ M-10 km17+000-km24+550'!Print_Area</vt:lpstr>
    </vt:vector>
  </TitlesOfParts>
  <Company>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keywords>https://mul2-mta.gov.am/tasks/2114684/oneclick?token=6ec571961431cabc587cf15f1b5c2e9c</cp:keywords>
  <cp:lastModifiedBy>Ani Badalian</cp:lastModifiedBy>
  <cp:lastPrinted>2026-05-13T12:18:44Z</cp:lastPrinted>
  <dcterms:created xsi:type="dcterms:W3CDTF">2019-06-06T05:15:45Z</dcterms:created>
  <dcterms:modified xsi:type="dcterms:W3CDTF">2026-07-13T10:43:41Z</dcterms:modified>
</cp:coreProperties>
</file>