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onika\2026\subvencia\rus\"/>
    </mc:Choice>
  </mc:AlternateContent>
  <bookViews>
    <workbookView xWindow="0" yWindow="0" windowWidth="28770" windowHeight="11550"/>
  </bookViews>
  <sheets>
    <sheet name="Ծավալաթերթ" sheetId="4" r:id="rId1"/>
  </sheets>
  <definedNames>
    <definedName name="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4" l="1"/>
  <c r="D31" i="4"/>
  <c r="D20" i="4"/>
  <c r="D123" i="4" l="1"/>
  <c r="D107" i="4"/>
  <c r="D106" i="4"/>
  <c r="D105" i="4"/>
  <c r="D104" i="4"/>
  <c r="D103" i="4"/>
  <c r="D102" i="4"/>
  <c r="D101" i="4"/>
  <c r="D100" i="4"/>
  <c r="D99" i="4"/>
  <c r="D95" i="4"/>
  <c r="D88" i="4"/>
  <c r="D87" i="4"/>
  <c r="D86" i="4"/>
  <c r="D82" i="4"/>
  <c r="D71" i="4"/>
  <c r="D70" i="4"/>
  <c r="D62" i="4"/>
  <c r="D53" i="4"/>
  <c r="D49" i="4"/>
  <c r="D44" i="4"/>
  <c r="D43" i="4"/>
  <c r="D38" i="4"/>
  <c r="D37" i="4"/>
  <c r="D35" i="4"/>
  <c r="D32" i="4"/>
  <c r="D21" i="4"/>
  <c r="F125" i="4" l="1"/>
  <c r="F126" i="4" s="1"/>
</calcChain>
</file>

<file path=xl/sharedStrings.xml><?xml version="1.0" encoding="utf-8"?>
<sst xmlns="http://schemas.openxmlformats.org/spreadsheetml/2006/main" count="237" uniqueCount="121">
  <si>
    <t>I</t>
  </si>
  <si>
    <t>b</t>
  </si>
  <si>
    <t>a</t>
  </si>
  <si>
    <t>II</t>
  </si>
  <si>
    <t>III</t>
  </si>
  <si>
    <t>IV</t>
  </si>
  <si>
    <t>VI</t>
  </si>
  <si>
    <t>VII</t>
  </si>
  <si>
    <t>V</t>
  </si>
  <si>
    <t>VIII</t>
  </si>
  <si>
    <t>IX</t>
  </si>
  <si>
    <t>X</t>
  </si>
  <si>
    <t xml:space="preserve">пп </t>
  </si>
  <si>
    <t>Наименование работ</t>
  </si>
  <si>
    <t>ед. изм</t>
  </si>
  <si>
    <t>кол-во</t>
  </si>
  <si>
    <t>ст. ед.                    в тыс. драма</t>
  </si>
  <si>
    <t>Общая стоимость в тысячах драма</t>
  </si>
  <si>
    <t>Проезжая часть</t>
  </si>
  <si>
    <t>Разборка грунта 10е IV категории   бульдозером, вывоз грунта до 50м</t>
  </si>
  <si>
    <t>1000м³</t>
  </si>
  <si>
    <t>Уплотнение насыпи пневмокатком по одному следу за 6 проходов, толщиной слоя 30 см, с розливом воды</t>
  </si>
  <si>
    <t>Разборка существующей дорожной покрытие бульдозером, с перемещением на 20 м</t>
  </si>
  <si>
    <t>Погрузка самосвала экскаватором (1 м3)</t>
  </si>
  <si>
    <t>т</t>
  </si>
  <si>
    <t>Планировка поверхности земляного полотна механизированным способом</t>
  </si>
  <si>
    <t>100м²</t>
  </si>
  <si>
    <t>I слой, устройство асфальтобетонного слоя толщиной H=4см из мелкозернистой а/бетонной смеси типа «Б»</t>
  </si>
  <si>
    <t>II слой, крупнозернистый пористый асфальтобетон типа «Б», h=6см</t>
  </si>
  <si>
    <t>III слой, устройство щебеночно-песчаного основания (С5) толщиной 200 мм»</t>
  </si>
  <si>
    <t>Нанесение битума по основанию дороги 0,6л/1м²</t>
  </si>
  <si>
    <t>л</t>
  </si>
  <si>
    <t>IV слой, песчано-гравийный слой h=10см</t>
  </si>
  <si>
    <t>м³</t>
  </si>
  <si>
    <t>Устройство откосов и уширение</t>
  </si>
  <si>
    <t>Разборка существующего участка дороги толщиной h=40см бульдозером, с перемещением на 20 м</t>
  </si>
  <si>
    <t>Установка базальтовых бордюров (150x300 мм) на бетонном основании</t>
  </si>
  <si>
    <t>пм</t>
  </si>
  <si>
    <t>Устройство тротуаров</t>
  </si>
  <si>
    <t>демонтаж базальтовых бордюров, погрузка а/самосвал экскаватором (1 м3), (возврат заказчику)</t>
  </si>
  <si>
    <t>Разборка базальтовых бордюров вручную (возврат заказчику)</t>
  </si>
  <si>
    <t>Вывоз, сбор и погрузка мусора на самосвал вручную</t>
  </si>
  <si>
    <t>Разборка существующего покрытия тротуара бульдозером, с перемещением на 20 м</t>
  </si>
  <si>
    <t>Разборка существующего покрытия тротуара вручную</t>
  </si>
  <si>
    <t>Устройство монолитного бетонного бордюра из бетона класса В-15 (100х200 мм)</t>
  </si>
  <si>
    <t>Устройство песчано-гравийного слоя под тротуарами толщиной h = 12 см</t>
  </si>
  <si>
    <t>Установка базальтовых бордюров (100х200 мм) на бетонном основании</t>
  </si>
  <si>
    <t xml:space="preserve">Установка базальтовых бордюров (120x300 мм) на бетонном основании </t>
  </si>
  <si>
    <t>м²</t>
  </si>
  <si>
    <t>Устройство цементно-песчаного выравнивающего сухого слоя, h=10 см (30%/70%)</t>
  </si>
  <si>
    <t>Укладка цветной бетонной плитки (томето) толщиной 60 мм.</t>
  </si>
  <si>
    <t>Перевозка растительного грунта для газона со склада, находящегося на расстоянии 10 км.</t>
  </si>
  <si>
    <t>Распределение растительного грунта на газонах вручную, толщиной 10 см.</t>
  </si>
  <si>
    <t>Посев многолетних трав на газонах.</t>
  </si>
  <si>
    <t>Установка базальтовых бордюров пандуса (80x200 мм) на бетонное основание.</t>
  </si>
  <si>
    <t xml:space="preserve"> Облицовка территории автобусной остановки чистотесаными базальтовыми плитами</t>
  </si>
  <si>
    <t>Устройство бетонных оснований из бетона класса В-15, h = 15 см</t>
  </si>
  <si>
    <t>Устройство песчано-гравийного слоя под тротуарами, h = 10 см</t>
  </si>
  <si>
    <r>
      <t>100м</t>
    </r>
    <r>
      <rPr>
        <sz val="12"/>
        <color theme="1"/>
        <rFont val="Sylfaen"/>
        <family val="1"/>
        <charset val="204"/>
      </rPr>
      <t>²</t>
    </r>
  </si>
  <si>
    <t>Ступени</t>
  </si>
  <si>
    <t>Установка базальтовых ступеней (300x150 мм) на бетонное основание</t>
  </si>
  <si>
    <t>Устройство песчано-гравийного слоя под бетонное основание, h = 10 см</t>
  </si>
  <si>
    <t>Установка базальтовых бордюров пандуса (80x200 мм) на бетонное основание</t>
  </si>
  <si>
    <t>Чистотесаная базальтовая облицовка пандусов</t>
  </si>
  <si>
    <t>Основание пандусов из бетона класса В-15, h = 20 см.</t>
  </si>
  <si>
    <t>Песчано-гравийная подготовка под пандусы, h = 10 см</t>
  </si>
  <si>
    <t>Деревья</t>
  </si>
  <si>
    <t xml:space="preserve"> Срубка деревьев диаметром d = 20-40 см, передача собственнику</t>
  </si>
  <si>
    <t xml:space="preserve">Корчевка пней </t>
  </si>
  <si>
    <t>Погрузка корней экскаватором на автосамосвал</t>
  </si>
  <si>
    <t>Вывоз на свалку до 10 км</t>
  </si>
  <si>
    <t>Саженцы</t>
  </si>
  <si>
    <t>Устройство подпорных стен</t>
  </si>
  <si>
    <t xml:space="preserve"> Высота 1,2 м </t>
  </si>
  <si>
    <t>Разработка траншеи в грунтах IV (10е) группы (1 м³) экскаватором, с отсыпкой вдоль котлована</t>
  </si>
  <si>
    <t>Песчано-гравийная подготовка, h = 20 см)</t>
  </si>
  <si>
    <t>Устройство фундамента подпорной стены из бутобетона класса В-20</t>
  </si>
  <si>
    <t>Устройство каркаса подпорной стены из бутобетона класса В-20</t>
  </si>
  <si>
    <t>Гидроизоляция подпорной стены горячей битумной мастикой в два слоя</t>
  </si>
  <si>
    <t>Обратная засыпка грунта</t>
  </si>
  <si>
    <t>Погрузка излишнего грунта IV группы экскаватором на самосвал (1 м³)</t>
  </si>
  <si>
    <t>Смотровые колодцы</t>
  </si>
  <si>
    <t>Подъем смотровых колодцев монолитным бетоном класса В-15 (средней толщиной 10 см)</t>
  </si>
  <si>
    <t>Разборка ж/б отбойным молотком для понижения смотрового колодца, средней толщиной 10 см</t>
  </si>
  <si>
    <t>Погрузка бетона в машину вручную</t>
  </si>
  <si>
    <t>Выравнивание срезанной части смотрового колодца бетонным раствором, средней толщиной 3 см</t>
  </si>
  <si>
    <t>Установка плиты нового смотрового колодца размером 1500х1500</t>
  </si>
  <si>
    <t xml:space="preserve">Устройство дождеприемников </t>
  </si>
  <si>
    <t xml:space="preserve">Устройство трубопровода дождеприемников </t>
  </si>
  <si>
    <t>Разработка траншеи в грунтах IV (10е) группы экскаватором с ковшом емкостью 0,65 м³</t>
  </si>
  <si>
    <t>Окучивание грунта IV категории бульдозером на расстояние 10 м)</t>
  </si>
  <si>
    <t>Погрузка излишнего грунта IV группы экскаватором с ковшом емкостью 0,65 м³ на самосвал</t>
  </si>
  <si>
    <t>Устройство песчаного слоя вокруг пластиковой трубы (под трубой толщиной 10 см, над трубой 1/3D = 10 см, и по бокам трубы на ширину траншеи</t>
  </si>
  <si>
    <t>Монтаж полиэтиленовой гофрированной трубы для канализации d = 300 мм</t>
  </si>
  <si>
    <t>Разработка траншеи в грунтах IV (10е) группы экскаватором с ковшом емкостью 0,65 м³, с отсыпкой рядом со смотровым колодцем</t>
  </si>
  <si>
    <t>Устройство щебеночного подстилающего слоя смотрового колодца дождеприемника, толщиной 10 см</t>
  </si>
  <si>
    <t>Устройство монолитного основания водоприемного колодца из бетона класса В-20, толщ. 25 см</t>
  </si>
  <si>
    <t xml:space="preserve"> Устройство монолитных стен водоприемного колодца из бетона класса В-20, толщ. 25 см</t>
  </si>
  <si>
    <t>Чугунная дождеприемная решетка с чугунной рамкой, 70x70 см</t>
  </si>
  <si>
    <t>Разметка</t>
  </si>
  <si>
    <t>Применение светоотражающих шариков с термопластиком</t>
  </si>
  <si>
    <t>Разметка-сплошная линия 1,1, 15см</t>
  </si>
  <si>
    <t>Разметка-сплошная линия 1,2, 15см</t>
  </si>
  <si>
    <t>Разметка-сплошная линия 1,3, 2x15см</t>
  </si>
  <si>
    <t>Разметка-прерывистая линия 1,5, 15см</t>
  </si>
  <si>
    <t>Разметка-прерывистая линия 1,6</t>
  </si>
  <si>
    <t>Разметка-прерывистая линия 1,7</t>
  </si>
  <si>
    <t>Разметка-сплошная линия 1,17, 15см</t>
  </si>
  <si>
    <t>Разметка - 1,12</t>
  </si>
  <si>
    <t>Разметка - 1,13</t>
  </si>
  <si>
    <t>Разметка - 1,18</t>
  </si>
  <si>
    <t>Разметка - 1,20</t>
  </si>
  <si>
    <t>Разметка — 1.14.1, «Зебра»</t>
  </si>
  <si>
    <t>Дорожные знаки</t>
  </si>
  <si>
    <t>Установка дорожных знаков (приоритета (32 шт.), предписывающих (16 шт.), особых предписаний (65 шт.), дополнительной информации (2 шт.))</t>
  </si>
  <si>
    <t>Всего</t>
  </si>
  <si>
    <t>НДС 20%</t>
  </si>
  <si>
    <t>Работы по капитальному ремонту улицы Ширакаци общины Ванадзор Лорийской области РА.</t>
  </si>
  <si>
    <t>шт</t>
  </si>
  <si>
    <t>1км</t>
  </si>
  <si>
    <t xml:space="preserve">ОБЪЕМ ВЫПОЛНЯЕМЫХ РАБОТ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</si>
</sst>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_ "/>
    <numFmt numFmtId="165" formatCode="0.000"/>
    <numFmt numFmtId="166" formatCode="0.0"/>
    <numFmt numFmtId="167" formatCode="0.0000"/>
    <numFmt numFmtId="168" formatCode="0_ "/>
  </numFmts>
  <fonts count="1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b/>
      <sz val="14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0"/>
      <color theme="1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5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167" fontId="10" fillId="0" borderId="10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vertical="center" wrapText="1"/>
    </xf>
    <xf numFmtId="1" fontId="10" fillId="0" borderId="10" xfId="0" applyNumberFormat="1" applyFont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/>
    </xf>
    <xf numFmtId="167" fontId="6" fillId="0" borderId="12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166" fontId="10" fillId="0" borderId="10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2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7" fillId="0" borderId="12" xfId="0" applyNumberFormat="1" applyFont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166" fontId="10" fillId="2" borderId="10" xfId="0" applyNumberFormat="1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165" fontId="10" fillId="4" borderId="12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166" fontId="6" fillId="0" borderId="12" xfId="0" applyNumberFormat="1" applyFont="1" applyBorder="1" applyAlignment="1">
      <alignment horizontal="center" vertical="center"/>
    </xf>
    <xf numFmtId="166" fontId="10" fillId="0" borderId="12" xfId="0" applyNumberFormat="1" applyFont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1" fontId="10" fillId="0" borderId="12" xfId="0" applyNumberFormat="1" applyFont="1" applyBorder="1" applyAlignment="1">
      <alignment horizontal="center" vertical="center"/>
    </xf>
    <xf numFmtId="167" fontId="10" fillId="3" borderId="10" xfId="0" applyNumberFormat="1" applyFont="1" applyFill="1" applyBorder="1" applyAlignment="1">
      <alignment horizontal="center" vertical="center"/>
    </xf>
    <xf numFmtId="166" fontId="6" fillId="2" borderId="12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166" fontId="7" fillId="0" borderId="12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6" fontId="10" fillId="3" borderId="10" xfId="0" applyNumberFormat="1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165" fontId="10" fillId="0" borderId="11" xfId="0" applyNumberFormat="1" applyFont="1" applyBorder="1" applyAlignment="1">
      <alignment horizontal="center" vertical="center"/>
    </xf>
    <xf numFmtId="164" fontId="10" fillId="0" borderId="11" xfId="0" applyNumberFormat="1" applyFont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165" fontId="10" fillId="3" borderId="12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166" fontId="6" fillId="2" borderId="11" xfId="0" applyNumberFormat="1" applyFont="1" applyFill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166" fontId="10" fillId="3" borderId="11" xfId="0" applyNumberFormat="1" applyFont="1" applyFill="1" applyBorder="1" applyAlignment="1">
      <alignment horizontal="center" vertical="center"/>
    </xf>
    <xf numFmtId="1" fontId="6" fillId="2" borderId="12" xfId="0" applyNumberFormat="1" applyFont="1" applyFill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165" fontId="13" fillId="0" borderId="12" xfId="0" applyNumberFormat="1" applyFont="1" applyBorder="1" applyAlignment="1">
      <alignment horizontal="center" vertical="center"/>
    </xf>
    <xf numFmtId="166" fontId="13" fillId="0" borderId="12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0" fontId="10" fillId="2" borderId="12" xfId="0" applyFont="1" applyFill="1" applyBorder="1" applyAlignment="1">
      <alignment vertical="center" wrapText="1"/>
    </xf>
    <xf numFmtId="0" fontId="10" fillId="0" borderId="11" xfId="0" applyFont="1" applyBorder="1" applyAlignment="1">
      <alignment vertical="top" wrapText="1"/>
    </xf>
    <xf numFmtId="0" fontId="13" fillId="2" borderId="11" xfId="0" applyFont="1" applyFill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3" fillId="2" borderId="12" xfId="0" applyFont="1" applyFill="1" applyBorder="1" applyAlignment="1">
      <alignment horizontal="left" vertical="center" wrapText="1"/>
    </xf>
    <xf numFmtId="168" fontId="13" fillId="2" borderId="12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2" fontId="1" fillId="0" borderId="12" xfId="0" applyNumberFormat="1" applyFont="1" applyBorder="1" applyAlignment="1">
      <alignment horizontal="right" vertical="center"/>
    </xf>
    <xf numFmtId="2" fontId="11" fillId="0" borderId="12" xfId="0" applyNumberFormat="1" applyFont="1" applyBorder="1" applyAlignment="1">
      <alignment horizontal="right" vertical="center"/>
    </xf>
    <xf numFmtId="0" fontId="8" fillId="0" borderId="12" xfId="0" applyFont="1" applyBorder="1" applyAlignment="1">
      <alignment horizontal="right" vertical="center"/>
    </xf>
    <xf numFmtId="2" fontId="8" fillId="0" borderId="12" xfId="0" applyNumberFormat="1" applyFont="1" applyBorder="1" applyAlignment="1">
      <alignment horizontal="right"/>
    </xf>
    <xf numFmtId="2" fontId="3" fillId="0" borderId="12" xfId="0" applyNumberFormat="1" applyFont="1" applyBorder="1" applyAlignment="1">
      <alignment horizontal="right"/>
    </xf>
    <xf numFmtId="0" fontId="8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2" fontId="8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4" borderId="12" xfId="0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0" fillId="2" borderId="12" xfId="0" applyFont="1" applyFill="1" applyBorder="1" applyAlignment="1">
      <alignment vertical="top" wrapText="1"/>
    </xf>
    <xf numFmtId="0" fontId="12" fillId="3" borderId="1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vertical="center" wrapText="1"/>
    </xf>
    <xf numFmtId="0" fontId="6" fillId="0" borderId="12" xfId="0" applyFont="1" applyBorder="1" applyAlignment="1">
      <alignment vertical="top" wrapText="1"/>
    </xf>
    <xf numFmtId="0" fontId="9" fillId="0" borderId="12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center" wrapText="1"/>
    </xf>
    <xf numFmtId="0" fontId="16" fillId="0" borderId="0" xfId="0" applyFont="1">
      <alignment vertical="center"/>
    </xf>
    <xf numFmtId="0" fontId="17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wrapText="1"/>
    </xf>
    <xf numFmtId="2" fontId="10" fillId="0" borderId="5" xfId="0" applyNumberFormat="1" applyFont="1" applyBorder="1" applyAlignment="1">
      <alignment horizontal="center" wrapText="1"/>
    </xf>
    <xf numFmtId="2" fontId="10" fillId="0" borderId="8" xfId="0" applyNumberFormat="1" applyFont="1" applyBorder="1" applyAlignment="1">
      <alignment horizontal="center" wrapText="1"/>
    </xf>
    <xf numFmtId="2" fontId="10" fillId="0" borderId="3" xfId="0" applyNumberFormat="1" applyFont="1" applyBorder="1" applyAlignment="1">
      <alignment horizontal="center" wrapText="1"/>
    </xf>
    <xf numFmtId="2" fontId="10" fillId="0" borderId="6" xfId="0" applyNumberFormat="1" applyFont="1" applyBorder="1" applyAlignment="1">
      <alignment horizontal="center" wrapText="1"/>
    </xf>
    <xf numFmtId="2" fontId="10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1"/>
  <sheetViews>
    <sheetView tabSelected="1" topLeftCell="A88" zoomScaleNormal="100" workbookViewId="0">
      <selection activeCell="A128" sqref="A128:H296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  <col min="8" max="8" width="8.7109375" customWidth="1"/>
  </cols>
  <sheetData>
    <row r="1" spans="1:6" ht="19.5">
      <c r="A1" s="110" t="s">
        <v>120</v>
      </c>
      <c r="B1" s="109"/>
      <c r="C1" s="109"/>
      <c r="D1" s="109"/>
      <c r="E1" s="109"/>
      <c r="F1" s="109"/>
    </row>
    <row r="2" spans="1:6" ht="19.5">
      <c r="A2" s="110" t="s">
        <v>117</v>
      </c>
      <c r="B2" s="111"/>
      <c r="C2" s="111"/>
      <c r="D2" s="111"/>
      <c r="E2" s="112"/>
      <c r="F2" s="112"/>
    </row>
    <row r="3" spans="1:6" ht="16.5" thickBot="1">
      <c r="A3" s="1"/>
      <c r="B3" s="1"/>
      <c r="C3" s="2"/>
      <c r="D3" s="2"/>
      <c r="E3" s="3"/>
      <c r="F3" s="3"/>
    </row>
    <row r="4" spans="1:6">
      <c r="A4" s="113" t="s">
        <v>12</v>
      </c>
      <c r="B4" s="116" t="s">
        <v>13</v>
      </c>
      <c r="C4" s="116" t="s">
        <v>14</v>
      </c>
      <c r="D4" s="116" t="s">
        <v>15</v>
      </c>
      <c r="E4" s="119" t="s">
        <v>16</v>
      </c>
      <c r="F4" s="122" t="s">
        <v>17</v>
      </c>
    </row>
    <row r="5" spans="1:6">
      <c r="A5" s="114"/>
      <c r="B5" s="117"/>
      <c r="C5" s="117"/>
      <c r="D5" s="117"/>
      <c r="E5" s="120"/>
      <c r="F5" s="123"/>
    </row>
    <row r="6" spans="1:6">
      <c r="A6" s="114"/>
      <c r="B6" s="117"/>
      <c r="C6" s="117"/>
      <c r="D6" s="117"/>
      <c r="E6" s="120"/>
      <c r="F6" s="123"/>
    </row>
    <row r="7" spans="1:6">
      <c r="A7" s="114"/>
      <c r="B7" s="117"/>
      <c r="C7" s="117"/>
      <c r="D7" s="117"/>
      <c r="E7" s="120"/>
      <c r="F7" s="123"/>
    </row>
    <row r="8" spans="1:6">
      <c r="A8" s="115"/>
      <c r="B8" s="118"/>
      <c r="C8" s="118"/>
      <c r="D8" s="118"/>
      <c r="E8" s="121"/>
      <c r="F8" s="124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35" t="s">
        <v>0</v>
      </c>
      <c r="B10" s="38" t="s">
        <v>18</v>
      </c>
      <c r="C10" s="92"/>
      <c r="D10" s="35"/>
      <c r="E10" s="35"/>
      <c r="F10" s="35"/>
    </row>
    <row r="11" spans="1:6" ht="45.75" customHeight="1">
      <c r="A11" s="26">
        <v>1</v>
      </c>
      <c r="B11" s="28" t="s">
        <v>19</v>
      </c>
      <c r="C11" s="13" t="s">
        <v>20</v>
      </c>
      <c r="D11" s="26">
        <v>0.02</v>
      </c>
      <c r="E11" s="27">
        <v>1512.4044616348165</v>
      </c>
      <c r="F11" s="27">
        <f>+D11*E11</f>
        <v>30.24808923269633</v>
      </c>
    </row>
    <row r="12" spans="1:6" ht="54">
      <c r="A12" s="6">
        <v>2</v>
      </c>
      <c r="B12" s="28" t="s">
        <v>21</v>
      </c>
      <c r="C12" s="29" t="s">
        <v>20</v>
      </c>
      <c r="D12" s="7">
        <v>0.02</v>
      </c>
      <c r="E12" s="27">
        <v>855.7325692175184</v>
      </c>
      <c r="F12" s="27">
        <v>17.114651384350367</v>
      </c>
    </row>
    <row r="13" spans="1:6" ht="14.45" customHeight="1">
      <c r="A13" s="21">
        <v>3</v>
      </c>
      <c r="B13" s="93" t="s">
        <v>22</v>
      </c>
      <c r="C13" s="29" t="s">
        <v>20</v>
      </c>
      <c r="D13" s="23">
        <v>6.7880000000000003</v>
      </c>
      <c r="E13" s="27">
        <v>550.80898882911538</v>
      </c>
      <c r="F13" s="27">
        <v>3738.891416172035</v>
      </c>
    </row>
    <row r="14" spans="1:6" ht="14.45" customHeight="1">
      <c r="A14" s="21">
        <v>4</v>
      </c>
      <c r="B14" s="75" t="s">
        <v>23</v>
      </c>
      <c r="C14" s="30" t="s">
        <v>20</v>
      </c>
      <c r="D14" s="23">
        <v>6.7880000000000003</v>
      </c>
      <c r="E14" s="27">
        <v>776.55902612659077</v>
      </c>
      <c r="F14" s="27">
        <v>5271.2826693472989</v>
      </c>
    </row>
    <row r="15" spans="1:6" ht="14.45" customHeight="1">
      <c r="A15" s="21">
        <v>5</v>
      </c>
      <c r="B15" s="43" t="s">
        <v>70</v>
      </c>
      <c r="C15" s="24" t="s">
        <v>24</v>
      </c>
      <c r="D15" s="11">
        <v>13237</v>
      </c>
      <c r="E15" s="27">
        <v>0.57587524983296556</v>
      </c>
      <c r="F15" s="27">
        <v>7622.860682038965</v>
      </c>
    </row>
    <row r="16" spans="1:6" ht="14.45" customHeight="1">
      <c r="A16" s="26">
        <v>6</v>
      </c>
      <c r="B16" s="93" t="s">
        <v>25</v>
      </c>
      <c r="C16" s="29" t="s">
        <v>26</v>
      </c>
      <c r="D16" s="55">
        <v>116.42</v>
      </c>
      <c r="E16" s="27">
        <v>37.931168461492192</v>
      </c>
      <c r="F16" s="27">
        <v>4415.9466322869212</v>
      </c>
    </row>
    <row r="17" spans="1:6" ht="14.45" customHeight="1">
      <c r="A17" s="30">
        <v>7</v>
      </c>
      <c r="B17" s="93" t="s">
        <v>27</v>
      </c>
      <c r="C17" s="32" t="s">
        <v>26</v>
      </c>
      <c r="D17" s="55">
        <v>116.42</v>
      </c>
      <c r="E17" s="27">
        <v>424.09411579135309</v>
      </c>
      <c r="F17" s="27">
        <v>49373.036960429323</v>
      </c>
    </row>
    <row r="18" spans="1:6" ht="36">
      <c r="A18" s="29">
        <v>8</v>
      </c>
      <c r="B18" s="28" t="s">
        <v>28</v>
      </c>
      <c r="C18" s="13" t="s">
        <v>26</v>
      </c>
      <c r="D18" s="55">
        <v>116.42</v>
      </c>
      <c r="E18" s="27">
        <v>600.28029578099392</v>
      </c>
      <c r="F18" s="27">
        <v>69884.632034823328</v>
      </c>
    </row>
    <row r="19" spans="1:6" ht="36">
      <c r="A19" s="60">
        <v>9</v>
      </c>
      <c r="B19" s="75" t="s">
        <v>29</v>
      </c>
      <c r="C19" s="59" t="s">
        <v>26</v>
      </c>
      <c r="D19" s="62">
        <v>116.42</v>
      </c>
      <c r="E19" s="27">
        <v>159.45601788109425</v>
      </c>
      <c r="F19" s="27">
        <v>18563.869601716993</v>
      </c>
    </row>
    <row r="20" spans="1:6" ht="18">
      <c r="A20" s="60">
        <v>10</v>
      </c>
      <c r="B20" s="79" t="s">
        <v>30</v>
      </c>
      <c r="C20" s="42" t="s">
        <v>31</v>
      </c>
      <c r="D20" s="80">
        <f>0.6*11642</f>
        <v>6985.2</v>
      </c>
      <c r="E20" s="27">
        <v>0.26371302875765862</v>
      </c>
      <c r="F20" s="27">
        <v>1842.088248477997</v>
      </c>
    </row>
    <row r="21" spans="1:6" ht="18">
      <c r="A21" s="24">
        <v>11</v>
      </c>
      <c r="B21" s="93" t="s">
        <v>32</v>
      </c>
      <c r="C21" s="58" t="s">
        <v>33</v>
      </c>
      <c r="D21" s="24">
        <f>11642*0.1</f>
        <v>1164.2</v>
      </c>
      <c r="E21" s="27">
        <v>12.636581473161707</v>
      </c>
      <c r="F21" s="27">
        <v>14711.508151054859</v>
      </c>
    </row>
    <row r="22" spans="1:6" ht="18">
      <c r="A22" s="35" t="s">
        <v>3</v>
      </c>
      <c r="B22" s="38" t="s">
        <v>34</v>
      </c>
      <c r="C22" s="92"/>
      <c r="D22" s="35"/>
      <c r="E22" s="35"/>
      <c r="F22" s="35"/>
    </row>
    <row r="23" spans="1:6" ht="54">
      <c r="A23" s="21">
        <v>1</v>
      </c>
      <c r="B23" s="28" t="s">
        <v>35</v>
      </c>
      <c r="C23" s="29" t="s">
        <v>20</v>
      </c>
      <c r="D23" s="21">
        <v>0.8196</v>
      </c>
      <c r="E23" s="27">
        <v>801.80033758494653</v>
      </c>
      <c r="F23" s="27">
        <v>657.15555668462218</v>
      </c>
    </row>
    <row r="24" spans="1:6" ht="18">
      <c r="A24" s="21">
        <v>2</v>
      </c>
      <c r="B24" s="75" t="s">
        <v>23</v>
      </c>
      <c r="C24" s="30" t="s">
        <v>20</v>
      </c>
      <c r="D24" s="9">
        <v>0.8196</v>
      </c>
      <c r="E24" s="27">
        <v>776.55902612659077</v>
      </c>
      <c r="F24" s="27">
        <v>636.46777781335379</v>
      </c>
    </row>
    <row r="25" spans="1:6" ht="18">
      <c r="A25" s="21">
        <v>3</v>
      </c>
      <c r="B25" s="43" t="s">
        <v>70</v>
      </c>
      <c r="C25" s="24" t="s">
        <v>24</v>
      </c>
      <c r="D25" s="19">
        <v>1598.3</v>
      </c>
      <c r="E25" s="27">
        <v>0.57587524983296556</v>
      </c>
      <c r="F25" s="27">
        <v>920.42141180802878</v>
      </c>
    </row>
    <row r="26" spans="1:6" ht="36">
      <c r="A26" s="21">
        <v>4</v>
      </c>
      <c r="B26" s="16" t="s">
        <v>25</v>
      </c>
      <c r="C26" s="29" t="s">
        <v>26</v>
      </c>
      <c r="D26" s="21">
        <v>19.515000000000001</v>
      </c>
      <c r="E26" s="27">
        <v>37.931168461492192</v>
      </c>
      <c r="F26" s="27">
        <v>740.22675252602016</v>
      </c>
    </row>
    <row r="27" spans="1:6" ht="36">
      <c r="A27" s="8">
        <v>5</v>
      </c>
      <c r="B27" s="16" t="s">
        <v>36</v>
      </c>
      <c r="C27" s="20" t="s">
        <v>37</v>
      </c>
      <c r="D27" s="8">
        <v>499</v>
      </c>
      <c r="E27" s="27">
        <v>12.483592295167732</v>
      </c>
      <c r="F27" s="27">
        <v>6229.3125552886986</v>
      </c>
    </row>
    <row r="28" spans="1:6" ht="54">
      <c r="A28" s="30">
        <v>6</v>
      </c>
      <c r="B28" s="12" t="s">
        <v>27</v>
      </c>
      <c r="C28" s="32" t="s">
        <v>26</v>
      </c>
      <c r="D28" s="56">
        <v>19.515000000000001</v>
      </c>
      <c r="E28" s="27">
        <v>424.09411579135309</v>
      </c>
      <c r="F28" s="27">
        <v>8276.1966696682557</v>
      </c>
    </row>
    <row r="29" spans="1:6" ht="36">
      <c r="A29" s="29">
        <v>7</v>
      </c>
      <c r="B29" s="28" t="s">
        <v>28</v>
      </c>
      <c r="C29" s="13" t="s">
        <v>26</v>
      </c>
      <c r="D29" s="56">
        <v>19.515000000000001</v>
      </c>
      <c r="E29" s="27">
        <v>600.28029578099392</v>
      </c>
      <c r="F29" s="27">
        <v>11714.469972166098</v>
      </c>
    </row>
    <row r="30" spans="1:6" ht="36">
      <c r="A30" s="60">
        <v>8</v>
      </c>
      <c r="B30" s="75" t="s">
        <v>29</v>
      </c>
      <c r="C30" s="59" t="s">
        <v>26</v>
      </c>
      <c r="D30" s="61">
        <v>19.515000000000001</v>
      </c>
      <c r="E30" s="27">
        <v>159.45601788109425</v>
      </c>
      <c r="F30" s="27">
        <v>3111.7841889495544</v>
      </c>
    </row>
    <row r="31" spans="1:6" ht="18">
      <c r="A31" s="60">
        <v>9</v>
      </c>
      <c r="B31" s="79" t="s">
        <v>30</v>
      </c>
      <c r="C31" s="42" t="s">
        <v>31</v>
      </c>
      <c r="D31" s="80">
        <f>0.6*1951.5</f>
        <v>1170.8999999999999</v>
      </c>
      <c r="E31" s="27">
        <v>0.26371302875765862</v>
      </c>
      <c r="F31" s="27">
        <v>308.78158537234242</v>
      </c>
    </row>
    <row r="32" spans="1:6" ht="18">
      <c r="A32" s="24">
        <v>10</v>
      </c>
      <c r="B32" s="93" t="s">
        <v>32</v>
      </c>
      <c r="C32" s="58" t="s">
        <v>33</v>
      </c>
      <c r="D32" s="24">
        <f>1951.5*0.1</f>
        <v>195.15</v>
      </c>
      <c r="E32" s="27">
        <v>12.636581473161707</v>
      </c>
      <c r="F32" s="27">
        <v>2466.028874487507</v>
      </c>
    </row>
    <row r="33" spans="1:6" ht="18">
      <c r="A33" s="36" t="s">
        <v>4</v>
      </c>
      <c r="B33" s="38" t="s">
        <v>38</v>
      </c>
      <c r="C33" s="38"/>
      <c r="D33" s="36"/>
      <c r="E33" s="36"/>
      <c r="F33" s="36"/>
    </row>
    <row r="34" spans="1:6" ht="54">
      <c r="A34" s="21">
        <v>1</v>
      </c>
      <c r="B34" s="94" t="s">
        <v>39</v>
      </c>
      <c r="C34" s="30" t="s">
        <v>20</v>
      </c>
      <c r="D34" s="48">
        <v>0.3629</v>
      </c>
      <c r="E34" s="27">
        <v>776.55902612659077</v>
      </c>
      <c r="F34" s="27">
        <v>281.81327058133979</v>
      </c>
    </row>
    <row r="35" spans="1:6" ht="18">
      <c r="A35" s="29">
        <v>2</v>
      </c>
      <c r="B35" s="43" t="s">
        <v>70</v>
      </c>
      <c r="C35" s="24" t="s">
        <v>24</v>
      </c>
      <c r="D35" s="45">
        <f>362.9*1.95</f>
        <v>707.65499999999997</v>
      </c>
      <c r="E35" s="27">
        <v>0.57587524983296556</v>
      </c>
      <c r="F35" s="27">
        <v>407.52099992054724</v>
      </c>
    </row>
    <row r="36" spans="1:6" ht="36">
      <c r="A36" s="17">
        <v>3</v>
      </c>
      <c r="B36" s="75" t="s">
        <v>40</v>
      </c>
      <c r="C36" s="29" t="s">
        <v>37</v>
      </c>
      <c r="D36" s="21">
        <v>336</v>
      </c>
      <c r="E36" s="27">
        <v>1.4320277922936013</v>
      </c>
      <c r="F36" s="27">
        <v>481.16133821065</v>
      </c>
    </row>
    <row r="37" spans="1:6" ht="36">
      <c r="A37" s="21">
        <v>4</v>
      </c>
      <c r="B37" s="28" t="s">
        <v>41</v>
      </c>
      <c r="C37" s="29" t="s">
        <v>24</v>
      </c>
      <c r="D37" s="57">
        <f>336*0.2*0.3*2.7</f>
        <v>54.432000000000002</v>
      </c>
      <c r="E37" s="27">
        <v>0.74855998233529153</v>
      </c>
      <c r="F37" s="27">
        <v>40.745616958474592</v>
      </c>
    </row>
    <row r="38" spans="1:6" ht="18">
      <c r="A38" s="29">
        <v>5</v>
      </c>
      <c r="B38" s="43" t="s">
        <v>70</v>
      </c>
      <c r="C38" s="24" t="s">
        <v>24</v>
      </c>
      <c r="D38" s="57">
        <f>336*0.2*0.3*2.7</f>
        <v>54.432000000000002</v>
      </c>
      <c r="E38" s="27">
        <v>0.57587524983296556</v>
      </c>
      <c r="F38" s="27">
        <v>31.346041598907981</v>
      </c>
    </row>
    <row r="39" spans="1:6" ht="36">
      <c r="A39" s="21">
        <v>6</v>
      </c>
      <c r="B39" s="28" t="s">
        <v>42</v>
      </c>
      <c r="C39" s="29" t="s">
        <v>20</v>
      </c>
      <c r="D39" s="9">
        <v>1.1757</v>
      </c>
      <c r="E39" s="27">
        <v>550.80898882911538</v>
      </c>
      <c r="F39" s="27">
        <v>647.58612816639084</v>
      </c>
    </row>
    <row r="40" spans="1:6" ht="18">
      <c r="A40" s="21">
        <v>7</v>
      </c>
      <c r="B40" s="75" t="s">
        <v>23</v>
      </c>
      <c r="C40" s="30" t="s">
        <v>20</v>
      </c>
      <c r="D40" s="9">
        <v>1.1757</v>
      </c>
      <c r="E40" s="27">
        <v>776.55902612659077</v>
      </c>
      <c r="F40" s="27">
        <v>913.00044701703268</v>
      </c>
    </row>
    <row r="41" spans="1:6" ht="18">
      <c r="A41" s="21">
        <v>8</v>
      </c>
      <c r="B41" s="43" t="s">
        <v>70</v>
      </c>
      <c r="C41" s="24" t="s">
        <v>24</v>
      </c>
      <c r="D41" s="19">
        <v>2292.6999999999998</v>
      </c>
      <c r="E41" s="27">
        <v>0.57587524983296556</v>
      </c>
      <c r="F41" s="27">
        <v>1320.30918529204</v>
      </c>
    </row>
    <row r="42" spans="1:6" ht="36">
      <c r="A42" s="21">
        <v>9</v>
      </c>
      <c r="B42" s="28" t="s">
        <v>43</v>
      </c>
      <c r="C42" s="13" t="s">
        <v>33</v>
      </c>
      <c r="D42" s="21">
        <v>61.9</v>
      </c>
      <c r="E42" s="27">
        <v>6.313940720567242</v>
      </c>
      <c r="F42" s="27">
        <v>390.83293060311223</v>
      </c>
    </row>
    <row r="43" spans="1:6" ht="36">
      <c r="A43" s="21">
        <v>10</v>
      </c>
      <c r="B43" s="28" t="s">
        <v>41</v>
      </c>
      <c r="C43" s="29" t="s">
        <v>24</v>
      </c>
      <c r="D43" s="37">
        <f>61.9*1.95</f>
        <v>120.705</v>
      </c>
      <c r="E43" s="27">
        <v>0.74855998233529153</v>
      </c>
      <c r="F43" s="27">
        <v>90.35493266778137</v>
      </c>
    </row>
    <row r="44" spans="1:6" ht="18">
      <c r="A44" s="21">
        <v>11</v>
      </c>
      <c r="B44" s="43" t="s">
        <v>70</v>
      </c>
      <c r="C44" s="24" t="s">
        <v>24</v>
      </c>
      <c r="D44" s="19">
        <f>61.9*1.95</f>
        <v>120.705</v>
      </c>
      <c r="E44" s="27">
        <v>0.57587524983296556</v>
      </c>
      <c r="F44" s="27">
        <v>69.511022031088103</v>
      </c>
    </row>
    <row r="45" spans="1:6" ht="36">
      <c r="A45" s="21">
        <v>12</v>
      </c>
      <c r="B45" s="16" t="s">
        <v>25</v>
      </c>
      <c r="C45" s="29" t="s">
        <v>26</v>
      </c>
      <c r="D45" s="21">
        <v>54.249000000000002</v>
      </c>
      <c r="E45" s="27">
        <v>37.931168461492192</v>
      </c>
      <c r="F45" s="27">
        <v>2057.7279578674902</v>
      </c>
    </row>
    <row r="46" spans="1:6" ht="36">
      <c r="A46" s="8">
        <v>13</v>
      </c>
      <c r="B46" s="16" t="s">
        <v>36</v>
      </c>
      <c r="C46" s="20" t="s">
        <v>37</v>
      </c>
      <c r="D46" s="8">
        <v>1788</v>
      </c>
      <c r="E46" s="27">
        <v>12.483592295167732</v>
      </c>
      <c r="F46" s="27">
        <v>22320.663023759906</v>
      </c>
    </row>
    <row r="47" spans="1:6" ht="36">
      <c r="A47" s="8">
        <v>14</v>
      </c>
      <c r="B47" s="16" t="s">
        <v>46</v>
      </c>
      <c r="C47" s="20" t="s">
        <v>37</v>
      </c>
      <c r="D47" s="8">
        <v>1133</v>
      </c>
      <c r="E47" s="27">
        <v>9.780791312262032</v>
      </c>
      <c r="F47" s="27">
        <v>11081.636556792882</v>
      </c>
    </row>
    <row r="48" spans="1:6" ht="36">
      <c r="A48" s="8">
        <v>15</v>
      </c>
      <c r="B48" s="10" t="s">
        <v>47</v>
      </c>
      <c r="C48" s="20" t="s">
        <v>37</v>
      </c>
      <c r="D48" s="8">
        <v>1206</v>
      </c>
      <c r="E48" s="27">
        <v>10.166905738391419</v>
      </c>
      <c r="F48" s="27">
        <v>12261.288320500051</v>
      </c>
    </row>
    <row r="49" spans="1:6" ht="36">
      <c r="A49" s="21">
        <v>16</v>
      </c>
      <c r="B49" s="16" t="s">
        <v>44</v>
      </c>
      <c r="C49" s="18" t="s">
        <v>33</v>
      </c>
      <c r="D49" s="22">
        <f>0.1*0.2*421</f>
        <v>8.4200000000000017</v>
      </c>
      <c r="E49" s="27">
        <v>71.284549979857147</v>
      </c>
      <c r="F49" s="27">
        <v>600.21591083039732</v>
      </c>
    </row>
    <row r="50" spans="1:6" ht="36">
      <c r="A50" s="50">
        <v>17</v>
      </c>
      <c r="B50" s="78" t="s">
        <v>45</v>
      </c>
      <c r="C50" s="95" t="s">
        <v>26</v>
      </c>
      <c r="D50" s="64">
        <v>51.567</v>
      </c>
      <c r="E50" s="27">
        <v>153.89489321839835</v>
      </c>
      <c r="F50" s="27">
        <v>7935.8979585931484</v>
      </c>
    </row>
    <row r="51" spans="1:6" ht="36">
      <c r="A51" s="65">
        <v>18</v>
      </c>
      <c r="B51" s="77" t="s">
        <v>49</v>
      </c>
      <c r="C51" s="65" t="s">
        <v>48</v>
      </c>
      <c r="D51" s="66">
        <v>5156.7</v>
      </c>
      <c r="E51" s="27">
        <v>3.3329161390281636</v>
      </c>
      <c r="F51" s="27">
        <v>17186.848654126534</v>
      </c>
    </row>
    <row r="52" spans="1:6" ht="36">
      <c r="A52" s="24">
        <v>19</v>
      </c>
      <c r="B52" s="78" t="s">
        <v>50</v>
      </c>
      <c r="C52" s="24" t="s">
        <v>26</v>
      </c>
      <c r="D52" s="61">
        <v>51.567</v>
      </c>
      <c r="E52" s="27">
        <v>852.76051809251589</v>
      </c>
      <c r="F52" s="27">
        <v>43974.301636476768</v>
      </c>
    </row>
    <row r="53" spans="1:6" ht="36">
      <c r="A53" s="33">
        <v>20</v>
      </c>
      <c r="B53" s="28" t="s">
        <v>51</v>
      </c>
      <c r="C53" s="29" t="s">
        <v>24</v>
      </c>
      <c r="D53" s="51">
        <f>315.5*1.95</f>
        <v>615.22500000000002</v>
      </c>
      <c r="E53" s="27">
        <v>0.57587524983296556</v>
      </c>
      <c r="F53" s="27">
        <v>354.29285057848625</v>
      </c>
    </row>
    <row r="54" spans="1:6" ht="36">
      <c r="A54" s="33">
        <v>21</v>
      </c>
      <c r="B54" s="28" t="s">
        <v>52</v>
      </c>
      <c r="C54" s="29" t="s">
        <v>33</v>
      </c>
      <c r="D54" s="33">
        <v>315.5</v>
      </c>
      <c r="E54" s="27">
        <v>1.8290900437931907</v>
      </c>
      <c r="F54" s="27">
        <v>577.07790881675169</v>
      </c>
    </row>
    <row r="55" spans="1:6" ht="18">
      <c r="A55" s="53">
        <v>22</v>
      </c>
      <c r="B55" s="78" t="s">
        <v>53</v>
      </c>
      <c r="C55" s="24" t="s">
        <v>58</v>
      </c>
      <c r="D55" s="67">
        <v>31.55</v>
      </c>
      <c r="E55" s="27">
        <v>14.51732098704024</v>
      </c>
      <c r="F55" s="27">
        <v>458.02147714111953</v>
      </c>
    </row>
    <row r="56" spans="1:6" ht="36">
      <c r="A56" s="20">
        <v>23</v>
      </c>
      <c r="B56" s="16" t="s">
        <v>54</v>
      </c>
      <c r="C56" s="20" t="s">
        <v>37</v>
      </c>
      <c r="D56" s="20">
        <v>198.4</v>
      </c>
      <c r="E56" s="27">
        <v>9.780791312262032</v>
      </c>
      <c r="F56" s="27">
        <v>1940.5089963527873</v>
      </c>
    </row>
    <row r="57" spans="1:6" ht="36">
      <c r="A57" s="30">
        <v>24</v>
      </c>
      <c r="B57" s="75" t="s">
        <v>55</v>
      </c>
      <c r="C57" s="13" t="s">
        <v>48</v>
      </c>
      <c r="D57" s="29">
        <v>55</v>
      </c>
      <c r="E57" s="27">
        <v>15.98469719363462</v>
      </c>
      <c r="F57" s="27">
        <v>879.15834564990405</v>
      </c>
    </row>
    <row r="58" spans="1:6" ht="36">
      <c r="A58" s="60">
        <v>25</v>
      </c>
      <c r="B58" s="76" t="s">
        <v>56</v>
      </c>
      <c r="C58" s="24" t="s">
        <v>33</v>
      </c>
      <c r="D58" s="60">
        <v>8.3000000000000007</v>
      </c>
      <c r="E58" s="27">
        <v>55.677627065365883</v>
      </c>
      <c r="F58" s="27">
        <v>462.12430464253691</v>
      </c>
    </row>
    <row r="59" spans="1:6" ht="36">
      <c r="A59" s="26">
        <v>26</v>
      </c>
      <c r="B59" s="16" t="s">
        <v>57</v>
      </c>
      <c r="C59" s="13" t="s">
        <v>33</v>
      </c>
      <c r="D59" s="26">
        <v>5.5</v>
      </c>
      <c r="E59" s="27">
        <v>14.860600567666966</v>
      </c>
      <c r="F59" s="27">
        <v>81.733303122168309</v>
      </c>
    </row>
    <row r="60" spans="1:6" ht="18">
      <c r="A60" s="36" t="s">
        <v>5</v>
      </c>
      <c r="B60" s="35" t="s">
        <v>59</v>
      </c>
      <c r="C60" s="36"/>
      <c r="D60" s="36"/>
      <c r="E60" s="36"/>
      <c r="F60" s="36"/>
    </row>
    <row r="61" spans="1:6" ht="36">
      <c r="A61" s="24">
        <v>1</v>
      </c>
      <c r="B61" s="76" t="s">
        <v>60</v>
      </c>
      <c r="C61" s="104" t="s">
        <v>37</v>
      </c>
      <c r="D61" s="24">
        <v>60</v>
      </c>
      <c r="E61" s="27">
        <v>11.629615198830756</v>
      </c>
      <c r="F61" s="27">
        <v>697.77691192984537</v>
      </c>
    </row>
    <row r="62" spans="1:6" ht="36">
      <c r="A62" s="26">
        <v>2</v>
      </c>
      <c r="B62" s="16" t="s">
        <v>61</v>
      </c>
      <c r="C62" s="105" t="s">
        <v>33</v>
      </c>
      <c r="D62" s="26">
        <f>18*0.1</f>
        <v>1.8</v>
      </c>
      <c r="E62" s="27">
        <v>14.860600567666966</v>
      </c>
      <c r="F62" s="27">
        <v>26.749081021800539</v>
      </c>
    </row>
    <row r="63" spans="1:6" ht="36">
      <c r="A63" s="20">
        <v>3</v>
      </c>
      <c r="B63" s="16" t="s">
        <v>62</v>
      </c>
      <c r="C63" s="104" t="s">
        <v>37</v>
      </c>
      <c r="D63" s="20">
        <v>33</v>
      </c>
      <c r="E63" s="27">
        <v>9.780791312262032</v>
      </c>
      <c r="F63" s="27">
        <v>322.76611330464709</v>
      </c>
    </row>
    <row r="64" spans="1:6" ht="18">
      <c r="A64" s="30">
        <v>4</v>
      </c>
      <c r="B64" s="75" t="s">
        <v>63</v>
      </c>
      <c r="C64" s="105" t="s">
        <v>48</v>
      </c>
      <c r="D64" s="29">
        <v>33</v>
      </c>
      <c r="E64" s="27">
        <v>15.98469719363462</v>
      </c>
      <c r="F64" s="27">
        <v>527.49500738994243</v>
      </c>
    </row>
    <row r="65" spans="1:6" ht="36">
      <c r="A65" s="60">
        <v>5</v>
      </c>
      <c r="B65" s="76" t="s">
        <v>64</v>
      </c>
      <c r="C65" s="104" t="s">
        <v>33</v>
      </c>
      <c r="D65" s="60">
        <v>6.6</v>
      </c>
      <c r="E65" s="27">
        <v>55.677627065365883</v>
      </c>
      <c r="F65" s="27">
        <v>367.47233863141486</v>
      </c>
    </row>
    <row r="66" spans="1:6" ht="36">
      <c r="A66" s="26">
        <v>6</v>
      </c>
      <c r="B66" s="28" t="s">
        <v>65</v>
      </c>
      <c r="C66" s="105" t="s">
        <v>33</v>
      </c>
      <c r="D66" s="26">
        <v>3.3</v>
      </c>
      <c r="E66" s="27">
        <v>17.018629177359553</v>
      </c>
      <c r="F66" s="27">
        <v>56.161476285286525</v>
      </c>
    </row>
    <row r="67" spans="1:6" ht="18">
      <c r="A67" s="38" t="s">
        <v>8</v>
      </c>
      <c r="B67" s="92" t="s">
        <v>66</v>
      </c>
      <c r="C67" s="38"/>
      <c r="D67" s="38"/>
      <c r="E67" s="38"/>
      <c r="F67" s="38"/>
    </row>
    <row r="68" spans="1:6" ht="36">
      <c r="A68" s="20">
        <v>1</v>
      </c>
      <c r="B68" s="43" t="s">
        <v>67</v>
      </c>
      <c r="C68" s="106" t="s">
        <v>118</v>
      </c>
      <c r="D68" s="20">
        <v>7</v>
      </c>
      <c r="E68" s="27">
        <v>26.477022980826</v>
      </c>
      <c r="F68" s="27">
        <v>185.33916086578202</v>
      </c>
    </row>
    <row r="69" spans="1:6" ht="18">
      <c r="A69" s="20">
        <v>2</v>
      </c>
      <c r="B69" s="43" t="s">
        <v>68</v>
      </c>
      <c r="C69" s="106" t="s">
        <v>118</v>
      </c>
      <c r="D69" s="20">
        <v>15</v>
      </c>
      <c r="E69" s="27">
        <v>47.658641365486801</v>
      </c>
      <c r="F69" s="27">
        <v>714.87962048230202</v>
      </c>
    </row>
    <row r="70" spans="1:6" ht="18">
      <c r="A70" s="33">
        <v>3</v>
      </c>
      <c r="B70" s="43" t="s">
        <v>69</v>
      </c>
      <c r="C70" s="26" t="s">
        <v>20</v>
      </c>
      <c r="D70" s="52">
        <f>0.0006*15</f>
        <v>8.9999999999999993E-3</v>
      </c>
      <c r="E70" s="27">
        <v>668.61347883196026</v>
      </c>
      <c r="F70" s="27">
        <v>6.0175213094876421</v>
      </c>
    </row>
    <row r="71" spans="1:6" ht="18">
      <c r="A71" s="33">
        <v>4</v>
      </c>
      <c r="B71" s="43" t="s">
        <v>70</v>
      </c>
      <c r="C71" s="104" t="s">
        <v>24</v>
      </c>
      <c r="D71" s="54">
        <f>0.5*15</f>
        <v>7.5</v>
      </c>
      <c r="E71" s="27">
        <v>0.57587524983296556</v>
      </c>
      <c r="F71" s="27">
        <v>4.3190643737472421</v>
      </c>
    </row>
    <row r="72" spans="1:6" ht="18">
      <c r="A72" s="26">
        <v>5</v>
      </c>
      <c r="B72" s="74" t="s">
        <v>71</v>
      </c>
      <c r="C72" s="106" t="s">
        <v>118</v>
      </c>
      <c r="D72" s="26">
        <v>250</v>
      </c>
      <c r="E72" s="27">
        <v>3.1286817793904467</v>
      </c>
      <c r="F72" s="27">
        <v>782.17044484761163</v>
      </c>
    </row>
    <row r="73" spans="1:6" ht="18">
      <c r="A73" s="38" t="s">
        <v>6</v>
      </c>
      <c r="B73" s="92" t="s">
        <v>72</v>
      </c>
      <c r="C73" s="38"/>
      <c r="D73" s="38"/>
      <c r="E73" s="38"/>
      <c r="F73" s="38"/>
    </row>
    <row r="74" spans="1:6" ht="18">
      <c r="A74" s="38"/>
      <c r="B74" s="92" t="s">
        <v>73</v>
      </c>
      <c r="C74" s="38"/>
      <c r="D74" s="38"/>
      <c r="E74" s="38"/>
      <c r="F74" s="38"/>
    </row>
    <row r="75" spans="1:6" ht="36">
      <c r="A75" s="26">
        <v>1</v>
      </c>
      <c r="B75" s="43" t="s">
        <v>74</v>
      </c>
      <c r="C75" s="26" t="s">
        <v>20</v>
      </c>
      <c r="D75" s="14">
        <v>2.4899999999999999E-2</v>
      </c>
      <c r="E75" s="27">
        <v>657.85130372764218</v>
      </c>
      <c r="F75" s="27">
        <v>16.38049746281829</v>
      </c>
    </row>
    <row r="76" spans="1:6" ht="18">
      <c r="A76" s="26">
        <v>2</v>
      </c>
      <c r="B76" s="43" t="s">
        <v>75</v>
      </c>
      <c r="C76" s="105" t="s">
        <v>33</v>
      </c>
      <c r="D76" s="26">
        <v>1.4</v>
      </c>
      <c r="E76" s="27">
        <v>17.018629177359553</v>
      </c>
      <c r="F76" s="27">
        <v>23.826080848303373</v>
      </c>
    </row>
    <row r="77" spans="1:6" ht="36">
      <c r="A77" s="63">
        <v>3</v>
      </c>
      <c r="B77" s="96" t="s">
        <v>76</v>
      </c>
      <c r="C77" s="107" t="s">
        <v>33</v>
      </c>
      <c r="D77" s="68">
        <v>4.3</v>
      </c>
      <c r="E77" s="27">
        <v>48.908743420947197</v>
      </c>
      <c r="F77" s="27">
        <v>210.30759671007294</v>
      </c>
    </row>
    <row r="78" spans="1:6" ht="36">
      <c r="A78" s="26">
        <v>4</v>
      </c>
      <c r="B78" s="97" t="s">
        <v>77</v>
      </c>
      <c r="C78" s="105" t="s">
        <v>33</v>
      </c>
      <c r="D78" s="26">
        <v>4.3</v>
      </c>
      <c r="E78" s="27">
        <v>48.376736838456196</v>
      </c>
      <c r="F78" s="27">
        <v>208.01996840536162</v>
      </c>
    </row>
    <row r="79" spans="1:6" ht="36">
      <c r="A79" s="26">
        <v>5</v>
      </c>
      <c r="B79" s="43" t="s">
        <v>78</v>
      </c>
      <c r="C79" s="105" t="s">
        <v>26</v>
      </c>
      <c r="D79" s="26">
        <v>0.252</v>
      </c>
      <c r="E79" s="27">
        <v>114.40519610329572</v>
      </c>
      <c r="F79" s="27">
        <v>28.830109418030521</v>
      </c>
    </row>
    <row r="80" spans="1:6" ht="18">
      <c r="A80" s="26">
        <v>6</v>
      </c>
      <c r="B80" s="43" t="s">
        <v>79</v>
      </c>
      <c r="C80" s="105" t="s">
        <v>33</v>
      </c>
      <c r="D80" s="26">
        <v>14.9</v>
      </c>
      <c r="E80" s="27">
        <v>1.8290900437931907</v>
      </c>
      <c r="F80" s="27">
        <v>27.253441652518543</v>
      </c>
    </row>
    <row r="81" spans="1:6" ht="36">
      <c r="A81" s="26">
        <v>7</v>
      </c>
      <c r="B81" s="98" t="s">
        <v>80</v>
      </c>
      <c r="C81" s="105" t="s">
        <v>20</v>
      </c>
      <c r="D81" s="14">
        <v>1.01E-2</v>
      </c>
      <c r="E81" s="27">
        <v>776.55902612659077</v>
      </c>
      <c r="F81" s="27">
        <v>7.8432461638785664</v>
      </c>
    </row>
    <row r="82" spans="1:6" ht="18">
      <c r="A82" s="29">
        <v>8</v>
      </c>
      <c r="B82" s="43" t="s">
        <v>70</v>
      </c>
      <c r="C82" s="104" t="s">
        <v>24</v>
      </c>
      <c r="D82" s="45">
        <f>10.1*1.95</f>
        <v>19.695</v>
      </c>
      <c r="E82" s="27">
        <v>0.57587524983296556</v>
      </c>
      <c r="F82" s="27">
        <v>11.341863045460256</v>
      </c>
    </row>
    <row r="83" spans="1:6" ht="18">
      <c r="A83" s="38" t="s">
        <v>7</v>
      </c>
      <c r="B83" s="92" t="s">
        <v>81</v>
      </c>
      <c r="C83" s="38"/>
      <c r="D83" s="38"/>
      <c r="E83" s="38"/>
      <c r="F83" s="38"/>
    </row>
    <row r="84" spans="1:6" ht="36">
      <c r="A84" s="39">
        <v>1</v>
      </c>
      <c r="B84" s="99" t="s">
        <v>82</v>
      </c>
      <c r="C84" s="108" t="s">
        <v>33</v>
      </c>
      <c r="D84" s="49">
        <v>10.1</v>
      </c>
      <c r="E84" s="27">
        <v>76.405150516692558</v>
      </c>
      <c r="F84" s="27">
        <v>771.69202021859473</v>
      </c>
    </row>
    <row r="85" spans="1:6" ht="54">
      <c r="A85" s="26">
        <v>2</v>
      </c>
      <c r="B85" s="97" t="s">
        <v>83</v>
      </c>
      <c r="C85" s="105" t="s">
        <v>33</v>
      </c>
      <c r="D85" s="44">
        <v>4.3</v>
      </c>
      <c r="E85" s="27">
        <v>31.671769878724994</v>
      </c>
      <c r="F85" s="27">
        <v>136.18861047851746</v>
      </c>
    </row>
    <row r="86" spans="1:6" ht="18">
      <c r="A86" s="26">
        <v>3</v>
      </c>
      <c r="B86" s="43" t="s">
        <v>84</v>
      </c>
      <c r="C86" s="104" t="s">
        <v>24</v>
      </c>
      <c r="D86" s="25">
        <f>4.3*1.95</f>
        <v>8.3849999999999998</v>
      </c>
      <c r="E86" s="27">
        <v>0.74855998233529153</v>
      </c>
      <c r="F86" s="27">
        <v>6.2766754518814194</v>
      </c>
    </row>
    <row r="87" spans="1:6" ht="18">
      <c r="A87" s="29">
        <v>4</v>
      </c>
      <c r="B87" s="43" t="s">
        <v>70</v>
      </c>
      <c r="C87" s="104" t="s">
        <v>24</v>
      </c>
      <c r="D87" s="27">
        <f>4.3*1.95</f>
        <v>8.3849999999999998</v>
      </c>
      <c r="E87" s="27">
        <v>0.57587524983296556</v>
      </c>
      <c r="F87" s="27">
        <v>4.8287139698494164</v>
      </c>
    </row>
    <row r="88" spans="1:6" ht="54">
      <c r="A88" s="26">
        <v>5</v>
      </c>
      <c r="B88" s="43" t="s">
        <v>85</v>
      </c>
      <c r="C88" s="105" t="s">
        <v>26</v>
      </c>
      <c r="D88" s="49">
        <f>(1.5*1.5*85)/100</f>
        <v>1.9125000000000001</v>
      </c>
      <c r="E88" s="27">
        <v>159.40071786498839</v>
      </c>
      <c r="F88" s="27">
        <v>304.85387291679035</v>
      </c>
    </row>
    <row r="89" spans="1:6" ht="36">
      <c r="A89" s="26">
        <v>6</v>
      </c>
      <c r="B89" s="74" t="s">
        <v>86</v>
      </c>
      <c r="C89" s="26" t="s">
        <v>118</v>
      </c>
      <c r="D89" s="69">
        <v>25</v>
      </c>
      <c r="E89" s="27">
        <v>167.79370056961352</v>
      </c>
      <c r="F89" s="27">
        <v>4194.8425142403376</v>
      </c>
    </row>
    <row r="90" spans="1:6" ht="18">
      <c r="A90" s="38" t="s">
        <v>9</v>
      </c>
      <c r="B90" s="92" t="s">
        <v>87</v>
      </c>
      <c r="C90" s="40"/>
      <c r="D90" s="41"/>
      <c r="E90" s="41"/>
      <c r="F90" s="41"/>
    </row>
    <row r="91" spans="1:6" ht="18">
      <c r="A91" s="38" t="s">
        <v>2</v>
      </c>
      <c r="B91" s="92" t="s">
        <v>88</v>
      </c>
      <c r="C91" s="40"/>
      <c r="D91" s="41"/>
      <c r="E91" s="41"/>
      <c r="F91" s="41"/>
    </row>
    <row r="92" spans="1:6" ht="36">
      <c r="A92" s="26">
        <v>1</v>
      </c>
      <c r="B92" s="43" t="s">
        <v>89</v>
      </c>
      <c r="C92" s="26" t="s">
        <v>20</v>
      </c>
      <c r="D92" s="14">
        <v>1.7899999999999999E-2</v>
      </c>
      <c r="E92" s="27">
        <v>684.73963614012553</v>
      </c>
      <c r="F92" s="27">
        <v>12.256839486908248</v>
      </c>
    </row>
    <row r="93" spans="1:6" ht="36">
      <c r="A93" s="26">
        <v>2</v>
      </c>
      <c r="B93" s="43" t="s">
        <v>90</v>
      </c>
      <c r="C93" s="26" t="s">
        <v>20</v>
      </c>
      <c r="D93" s="14">
        <v>1.7899999999999999E-2</v>
      </c>
      <c r="E93" s="27">
        <v>387.38214598970751</v>
      </c>
      <c r="F93" s="27">
        <v>6.934140413215764</v>
      </c>
    </row>
    <row r="94" spans="1:6" ht="54">
      <c r="A94" s="26">
        <v>3</v>
      </c>
      <c r="B94" s="43" t="s">
        <v>91</v>
      </c>
      <c r="C94" s="26" t="s">
        <v>20</v>
      </c>
      <c r="D94" s="14">
        <v>1.7899999999999999E-2</v>
      </c>
      <c r="E94" s="27">
        <v>847.35871663858347</v>
      </c>
      <c r="F94" s="27">
        <v>15.167721027830643</v>
      </c>
    </row>
    <row r="95" spans="1:6" ht="18">
      <c r="A95" s="29">
        <v>4</v>
      </c>
      <c r="B95" s="43" t="s">
        <v>70</v>
      </c>
      <c r="C95" s="104" t="s">
        <v>24</v>
      </c>
      <c r="D95" s="27">
        <f>17.9*1.95</f>
        <v>34.904999999999994</v>
      </c>
      <c r="E95" s="27">
        <v>0.57587524983296556</v>
      </c>
      <c r="F95" s="27">
        <v>20.100925595419657</v>
      </c>
    </row>
    <row r="96" spans="1:6" ht="72">
      <c r="A96" s="26">
        <v>5</v>
      </c>
      <c r="B96" s="100" t="s">
        <v>92</v>
      </c>
      <c r="C96" s="105" t="s">
        <v>33</v>
      </c>
      <c r="D96" s="26">
        <v>11</v>
      </c>
      <c r="E96" s="27">
        <v>15.374454916243874</v>
      </c>
      <c r="F96" s="27">
        <v>169.11900407868262</v>
      </c>
    </row>
    <row r="97" spans="1:6" ht="36">
      <c r="A97" s="26">
        <v>6</v>
      </c>
      <c r="B97" s="43" t="s">
        <v>93</v>
      </c>
      <c r="C97" s="26" t="s">
        <v>37</v>
      </c>
      <c r="D97" s="15">
        <v>107</v>
      </c>
      <c r="E97" s="27">
        <v>15.168134038516934</v>
      </c>
      <c r="F97" s="27">
        <v>1622.9903421213119</v>
      </c>
    </row>
    <row r="98" spans="1:6" ht="18">
      <c r="A98" s="38" t="s">
        <v>1</v>
      </c>
      <c r="B98" s="92" t="s">
        <v>87</v>
      </c>
      <c r="C98" s="40"/>
      <c r="D98" s="41"/>
      <c r="E98" s="41"/>
      <c r="F98" s="41"/>
    </row>
    <row r="99" spans="1:6" ht="54">
      <c r="A99" s="26">
        <v>1</v>
      </c>
      <c r="B99" s="43" t="s">
        <v>94</v>
      </c>
      <c r="C99" s="26" t="s">
        <v>20</v>
      </c>
      <c r="D99" s="46">
        <f>0.0011*26</f>
        <v>2.86E-2</v>
      </c>
      <c r="E99" s="27">
        <v>684.73963614012553</v>
      </c>
      <c r="F99" s="27">
        <v>19.583553593607594</v>
      </c>
    </row>
    <row r="100" spans="1:6" ht="36">
      <c r="A100" s="26">
        <v>2</v>
      </c>
      <c r="B100" s="43" t="s">
        <v>90</v>
      </c>
      <c r="C100" s="26" t="s">
        <v>20</v>
      </c>
      <c r="D100" s="14">
        <f>0.0003*26</f>
        <v>7.7999999999999996E-3</v>
      </c>
      <c r="E100" s="27">
        <v>387.38214598970751</v>
      </c>
      <c r="F100" s="27">
        <v>3.0215807387197184</v>
      </c>
    </row>
    <row r="101" spans="1:6" ht="54">
      <c r="A101" s="26">
        <v>3</v>
      </c>
      <c r="B101" s="43" t="s">
        <v>91</v>
      </c>
      <c r="C101" s="26" t="s">
        <v>20</v>
      </c>
      <c r="D101" s="14">
        <f>0.0003*26</f>
        <v>7.7999999999999996E-3</v>
      </c>
      <c r="E101" s="27">
        <v>847.35871663858347</v>
      </c>
      <c r="F101" s="27">
        <v>6.6093979897809501</v>
      </c>
    </row>
    <row r="102" spans="1:6" ht="18">
      <c r="A102" s="29">
        <v>4</v>
      </c>
      <c r="B102" s="43" t="s">
        <v>70</v>
      </c>
      <c r="C102" s="104" t="s">
        <v>24</v>
      </c>
      <c r="D102" s="27">
        <f>0.3*26*1.95</f>
        <v>15.209999999999999</v>
      </c>
      <c r="E102" s="27">
        <v>0.57587524983296556</v>
      </c>
      <c r="F102" s="27">
        <v>8.7590625499594061</v>
      </c>
    </row>
    <row r="103" spans="1:6" ht="54">
      <c r="A103" s="26">
        <v>5</v>
      </c>
      <c r="B103" s="100" t="s">
        <v>95</v>
      </c>
      <c r="C103" s="105" t="s">
        <v>33</v>
      </c>
      <c r="D103" s="26">
        <f>0.2*26</f>
        <v>5.2</v>
      </c>
      <c r="E103" s="27">
        <v>16.502119649373277</v>
      </c>
      <c r="F103" s="27">
        <v>85.811022176741034</v>
      </c>
    </row>
    <row r="104" spans="1:6" ht="54">
      <c r="A104" s="26">
        <v>6</v>
      </c>
      <c r="B104" s="74" t="s">
        <v>96</v>
      </c>
      <c r="C104" s="105" t="s">
        <v>33</v>
      </c>
      <c r="D104" s="26">
        <f>0.24*26</f>
        <v>6.24</v>
      </c>
      <c r="E104" s="27">
        <v>58.766542474400957</v>
      </c>
      <c r="F104" s="27">
        <v>366.70322504026194</v>
      </c>
    </row>
    <row r="105" spans="1:6" ht="36">
      <c r="A105" s="26">
        <v>7</v>
      </c>
      <c r="B105" s="74" t="s">
        <v>97</v>
      </c>
      <c r="C105" s="105" t="s">
        <v>33</v>
      </c>
      <c r="D105" s="26">
        <f>0.5*26</f>
        <v>13</v>
      </c>
      <c r="E105" s="27">
        <v>80.595504319083801</v>
      </c>
      <c r="F105" s="27">
        <v>1047.7415561480893</v>
      </c>
    </row>
    <row r="106" spans="1:6" ht="36">
      <c r="A106" s="26">
        <v>8</v>
      </c>
      <c r="B106" s="43" t="s">
        <v>98</v>
      </c>
      <c r="C106" s="26" t="s">
        <v>118</v>
      </c>
      <c r="D106" s="15">
        <f>1*26</f>
        <v>26</v>
      </c>
      <c r="E106" s="27">
        <v>157.41262810869884</v>
      </c>
      <c r="F106" s="27">
        <v>4092.7283308261699</v>
      </c>
    </row>
    <row r="107" spans="1:6" ht="18">
      <c r="A107" s="26">
        <v>9</v>
      </c>
      <c r="B107" s="43" t="s">
        <v>79</v>
      </c>
      <c r="C107" s="105" t="s">
        <v>33</v>
      </c>
      <c r="D107" s="26">
        <f>0.8*26</f>
        <v>20.8</v>
      </c>
      <c r="E107" s="27">
        <v>1.8290900437931907</v>
      </c>
      <c r="F107" s="27">
        <v>38.045072910898369</v>
      </c>
    </row>
    <row r="108" spans="1:6" ht="18">
      <c r="A108" s="38" t="s">
        <v>10</v>
      </c>
      <c r="B108" s="92" t="s">
        <v>99</v>
      </c>
      <c r="C108" s="38"/>
      <c r="D108" s="38"/>
      <c r="E108" s="38"/>
      <c r="F108" s="38"/>
    </row>
    <row r="109" spans="1:6" ht="36">
      <c r="A109" s="31"/>
      <c r="B109" s="101" t="s">
        <v>100</v>
      </c>
      <c r="C109" s="31"/>
      <c r="D109" s="31"/>
      <c r="E109" s="31"/>
      <c r="F109" s="31"/>
    </row>
    <row r="110" spans="1:6" ht="18">
      <c r="A110" s="70">
        <v>1</v>
      </c>
      <c r="B110" s="71" t="s">
        <v>101</v>
      </c>
      <c r="C110" s="70" t="s">
        <v>119</v>
      </c>
      <c r="D110" s="72">
        <v>0.14399999999999999</v>
      </c>
      <c r="E110" s="27">
        <v>500.4531429820243</v>
      </c>
      <c r="F110" s="27">
        <v>72.0652525894115</v>
      </c>
    </row>
    <row r="111" spans="1:6" ht="18">
      <c r="A111" s="70">
        <v>2</v>
      </c>
      <c r="B111" s="71" t="s">
        <v>102</v>
      </c>
      <c r="C111" s="70" t="s">
        <v>119</v>
      </c>
      <c r="D111" s="72">
        <v>3.7999999999999999E-2</v>
      </c>
      <c r="E111" s="27">
        <v>184.26249496696602</v>
      </c>
      <c r="F111" s="27">
        <v>7.0019748087447091</v>
      </c>
    </row>
    <row r="112" spans="1:6" ht="18">
      <c r="A112" s="70">
        <v>3</v>
      </c>
      <c r="B112" s="71" t="s">
        <v>103</v>
      </c>
      <c r="C112" s="70" t="s">
        <v>119</v>
      </c>
      <c r="D112" s="72">
        <v>0.45400000000000001</v>
      </c>
      <c r="E112" s="27">
        <v>919.91858878276184</v>
      </c>
      <c r="F112" s="27">
        <v>417.64303930737384</v>
      </c>
    </row>
    <row r="113" spans="1:6" ht="18">
      <c r="A113" s="70">
        <v>4</v>
      </c>
      <c r="B113" s="71" t="s">
        <v>104</v>
      </c>
      <c r="C113" s="70" t="s">
        <v>119</v>
      </c>
      <c r="D113" s="72">
        <v>1.014</v>
      </c>
      <c r="E113" s="27">
        <v>146.77232864750718</v>
      </c>
      <c r="F113" s="27">
        <v>148.82714124857227</v>
      </c>
    </row>
    <row r="114" spans="1:6" ht="18">
      <c r="A114" s="70">
        <v>5</v>
      </c>
      <c r="B114" s="71" t="s">
        <v>105</v>
      </c>
      <c r="C114" s="70" t="s">
        <v>119</v>
      </c>
      <c r="D114" s="73">
        <v>0.3</v>
      </c>
      <c r="E114" s="27">
        <v>264.19435900656686</v>
      </c>
      <c r="F114" s="27">
        <v>79.258307701970054</v>
      </c>
    </row>
    <row r="115" spans="1:6" ht="18">
      <c r="A115" s="33">
        <v>6</v>
      </c>
      <c r="B115" s="43" t="s">
        <v>106</v>
      </c>
      <c r="C115" s="70" t="s">
        <v>119</v>
      </c>
      <c r="D115" s="52">
        <v>2.1000000000000001E-2</v>
      </c>
      <c r="E115" s="27">
        <v>495.50161158134119</v>
      </c>
      <c r="F115" s="27">
        <v>10.405533843208165</v>
      </c>
    </row>
    <row r="116" spans="1:6" ht="18">
      <c r="A116" s="29">
        <v>7</v>
      </c>
      <c r="B116" s="43" t="s">
        <v>108</v>
      </c>
      <c r="C116" s="26" t="s">
        <v>48</v>
      </c>
      <c r="D116" s="47">
        <v>14</v>
      </c>
      <c r="E116" s="27">
        <v>5.2710939337954743</v>
      </c>
      <c r="F116" s="27">
        <v>73.795315073136649</v>
      </c>
    </row>
    <row r="117" spans="1:6" ht="18">
      <c r="A117" s="33">
        <v>8</v>
      </c>
      <c r="B117" s="43" t="s">
        <v>109</v>
      </c>
      <c r="C117" s="26" t="s">
        <v>48</v>
      </c>
      <c r="D117" s="34">
        <v>4.01</v>
      </c>
      <c r="E117" s="27">
        <v>32.53342561745815</v>
      </c>
      <c r="F117" s="27">
        <v>130.45903672600716</v>
      </c>
    </row>
    <row r="118" spans="1:6" ht="18">
      <c r="A118" s="70">
        <v>9</v>
      </c>
      <c r="B118" s="102" t="s">
        <v>112</v>
      </c>
      <c r="C118" s="26" t="s">
        <v>48</v>
      </c>
      <c r="D118" s="73">
        <v>727.2</v>
      </c>
      <c r="E118" s="27">
        <v>5.2710939337954743</v>
      </c>
      <c r="F118" s="27">
        <v>3833.1395086560697</v>
      </c>
    </row>
    <row r="119" spans="1:6" ht="18">
      <c r="A119" s="70">
        <v>10</v>
      </c>
      <c r="B119" s="71" t="s">
        <v>107</v>
      </c>
      <c r="C119" s="70" t="s">
        <v>119</v>
      </c>
      <c r="D119" s="72">
        <v>3.3000000000000002E-2</v>
      </c>
      <c r="E119" s="27">
        <v>641.92546871583124</v>
      </c>
      <c r="F119" s="27">
        <v>21.183540467622436</v>
      </c>
    </row>
    <row r="120" spans="1:6" ht="18">
      <c r="A120" s="29">
        <v>11</v>
      </c>
      <c r="B120" s="43" t="s">
        <v>110</v>
      </c>
      <c r="C120" s="26" t="s">
        <v>48</v>
      </c>
      <c r="D120" s="45">
        <v>38.700000000000003</v>
      </c>
      <c r="E120" s="27">
        <v>5.2710939337954743</v>
      </c>
      <c r="F120" s="27">
        <v>203.99133523788487</v>
      </c>
    </row>
    <row r="121" spans="1:6" ht="18">
      <c r="A121" s="29">
        <v>12</v>
      </c>
      <c r="B121" s="43" t="s">
        <v>111</v>
      </c>
      <c r="C121" s="26" t="s">
        <v>48</v>
      </c>
      <c r="D121" s="45">
        <v>5.6</v>
      </c>
      <c r="E121" s="27">
        <v>5.2710939337954743</v>
      </c>
      <c r="F121" s="27">
        <v>29.51812602925466</v>
      </c>
    </row>
    <row r="122" spans="1:6" ht="18">
      <c r="A122" s="38" t="s">
        <v>11</v>
      </c>
      <c r="B122" s="92" t="s">
        <v>113</v>
      </c>
      <c r="C122" s="38"/>
      <c r="D122" s="38"/>
      <c r="E122" s="38"/>
      <c r="F122" s="38"/>
    </row>
    <row r="123" spans="1:6" ht="54">
      <c r="A123" s="26">
        <v>1</v>
      </c>
      <c r="B123" s="74" t="s">
        <v>114</v>
      </c>
      <c r="C123" s="26" t="s">
        <v>118</v>
      </c>
      <c r="D123" s="15">
        <f>32+16+65+2</f>
        <v>115</v>
      </c>
      <c r="E123" s="27">
        <v>38.175021578375372</v>
      </c>
      <c r="F123" s="27">
        <v>4390.1274815131674</v>
      </c>
    </row>
    <row r="124" spans="1:6" ht="18">
      <c r="A124" s="81"/>
      <c r="B124" s="103" t="s">
        <v>115</v>
      </c>
      <c r="C124" s="81"/>
      <c r="D124" s="81"/>
      <c r="E124" s="83"/>
      <c r="F124" s="84">
        <v>363954.62291935179</v>
      </c>
    </row>
    <row r="125" spans="1:6" ht="18">
      <c r="A125" s="85"/>
      <c r="B125" s="103" t="s">
        <v>116</v>
      </c>
      <c r="C125" s="82"/>
      <c r="D125" s="85"/>
      <c r="E125" s="86"/>
      <c r="F125" s="87">
        <f>F124*20%</f>
        <v>72790.924583870365</v>
      </c>
    </row>
    <row r="126" spans="1:6" ht="18">
      <c r="A126" s="85"/>
      <c r="B126" s="103" t="s">
        <v>115</v>
      </c>
      <c r="C126" s="82"/>
      <c r="D126" s="85"/>
      <c r="E126" s="86"/>
      <c r="F126" s="87">
        <f>F124+F125</f>
        <v>436745.54750322213</v>
      </c>
    </row>
    <row r="127" spans="1:6" ht="18">
      <c r="A127" s="88"/>
      <c r="B127" s="89"/>
      <c r="C127" s="89"/>
      <c r="D127" s="88"/>
      <c r="E127" s="90"/>
      <c r="F127" s="91"/>
    </row>
    <row r="156" ht="19.5" customHeight="1"/>
    <row r="158" ht="15" customHeight="1"/>
    <row r="159" ht="15" customHeight="1"/>
    <row r="160" ht="15" customHeight="1"/>
    <row r="161" ht="15" customHeight="1"/>
    <row r="162" ht="15" customHeight="1"/>
    <row r="165" ht="42" customHeight="1"/>
    <row r="167" ht="14.45" customHeight="1"/>
    <row r="168" ht="14.45" customHeight="1"/>
    <row r="169" ht="14.45" customHeight="1"/>
    <row r="170" ht="14.45" customHeight="1"/>
    <row r="171" ht="14.45" customHeight="1"/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8740157480314965" right="0.39370078740157483" top="0.78740157480314965" bottom="0.59055118110236227" header="0.51181102362204722" footer="0.51181102362204722"/>
  <pageSetup paperSize="9" scale="91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Admin</cp:lastModifiedBy>
  <cp:lastPrinted>2026-06-16T11:28:28Z</cp:lastPrinted>
  <dcterms:created xsi:type="dcterms:W3CDTF">2024-10-04T17:50:00Z</dcterms:created>
  <dcterms:modified xsi:type="dcterms:W3CDTF">2026-07-13T12:31:55Z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