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onika\2026\subvencia\Երկրորդական փողոցներ Շիրակացի ՍՈՒԲՎԵՆՑԻԱ\"/>
    </mc:Choice>
  </mc:AlternateContent>
  <bookViews>
    <workbookView xWindow="-120" yWindow="-120" windowWidth="29040" windowHeight="15840"/>
  </bookViews>
  <sheets>
    <sheet name="Ծավալաթերթ" sheetId="4" r:id="rId1"/>
  </sheets>
  <definedNames>
    <definedName name="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" l="1"/>
  <c r="D32" i="4"/>
  <c r="D21" i="4"/>
  <c r="D124" i="4" l="1"/>
  <c r="D108" i="4"/>
  <c r="D107" i="4"/>
  <c r="D106" i="4"/>
  <c r="D105" i="4"/>
  <c r="D104" i="4"/>
  <c r="D103" i="4"/>
  <c r="D102" i="4"/>
  <c r="D101" i="4"/>
  <c r="D100" i="4"/>
  <c r="D96" i="4"/>
  <c r="D89" i="4"/>
  <c r="D88" i="4"/>
  <c r="D87" i="4"/>
  <c r="D83" i="4"/>
  <c r="D72" i="4"/>
  <c r="D71" i="4"/>
  <c r="D63" i="4"/>
  <c r="D54" i="4"/>
  <c r="D50" i="4"/>
  <c r="D45" i="4"/>
  <c r="D44" i="4"/>
  <c r="D39" i="4"/>
  <c r="D38" i="4"/>
  <c r="D36" i="4"/>
  <c r="D33" i="4"/>
  <c r="D22" i="4"/>
  <c r="F126" i="4" l="1"/>
  <c r="F127" i="4" s="1"/>
</calcChain>
</file>

<file path=xl/sharedStrings.xml><?xml version="1.0" encoding="utf-8"?>
<sst xmlns="http://schemas.openxmlformats.org/spreadsheetml/2006/main" count="237" uniqueCount="133">
  <si>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</si>
  <si>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</si>
  <si>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</si>
  <si>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</si>
  <si>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</si>
  <si>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</si>
  <si>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Լիցքի խտացում պնևմոգլդոնով մեկ հետքով 6 անցումով, 30սմ շերտի հաստությամբ, ջրի տարածումով</t>
  </si>
  <si>
    <t>1000մ³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</si>
  <si>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</si>
  <si>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</si>
  <si>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տ</t>
  </si>
  <si>
    <t>Հողային պաստառի մակերևույթի 
համահարթեցում մեխանիզմով</t>
  </si>
  <si>
    <t>100մ²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</si>
  <si>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</si>
  <si>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գծմ</t>
  </si>
  <si>
    <t>մ³</t>
  </si>
  <si>
    <t>հատ</t>
  </si>
  <si>
    <t>Գրունտի ետլիցք</t>
  </si>
  <si>
    <t>Ընդամենը</t>
  </si>
  <si>
    <t>Գոյություն ունեցող ճանապարհային հագուստի քանդում բուլդուզերով, տեղափոխելով 20մ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</si>
  <si>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</si>
  <si>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Երթևեկելի մաս</t>
  </si>
  <si>
    <t>Իջատեղերի և լայնացումների կառուցում</t>
  </si>
  <si>
    <t>Մայթերի կառուցում</t>
  </si>
  <si>
    <t>Շին աղբի դուրս բերում, հավաքում և բարձում ինքնաթափին ձեռքով</t>
  </si>
  <si>
    <t>Գոյություն ունեցող մայթի ծածկի քանդում ձեռքով</t>
  </si>
  <si>
    <t>Բարձում ավտոինքնաթափեր էքսկավատորով (1մ³)</t>
  </si>
  <si>
    <t>Բարձում ավտոինքնթափեր էքսկավատորով (1մ³)</t>
  </si>
  <si>
    <t>Գոյություն ունեցող մայթի ծածկի քանդում բուլդուզերով, տեղափոխելով 20մ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</si>
  <si>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</si>
  <si>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</si>
  <si>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Բետոնե միաձույլ եզրաշարի իրականացում B-15 դասի բետոնից (100x200մմ)</t>
  </si>
  <si>
    <t xml:space="preserve">Անձրևընդունիչների կառուցում </t>
  </si>
  <si>
    <t>Ավելորդ IV կարգի գրունտի բարձում ինքնաթափին էքսկավատորով (0.65մ³)</t>
  </si>
  <si>
    <t>Ջրընդունիչի դիտահորի խճային նախապատրաստական շերտի իրականացում 10սմ հաստ.</t>
  </si>
  <si>
    <t>Ջրընդունիչի դիտահորի միաձույլ հիմքի կառուցում B-20 դասի բետոնից, 25սմ հաստ</t>
  </si>
  <si>
    <t>Ջրընդունիչի դիտահորի միաձույլ իրանի կառուցում B-20 դասի բետոնից, 25սմ հաստ</t>
  </si>
  <si>
    <t>IVշերտ, ավազակոպճային շերտ  h=10սմ</t>
  </si>
  <si>
    <t>Տեղափոխում լցակույտ 10կմ</t>
  </si>
  <si>
    <t>Գոյություն ունեցող ճանապարհային հագուստի քանդում h=40սմ բուլդուզերով, տեղափոխելով 20մ</t>
  </si>
  <si>
    <t>Բազալտե եզրաքարերի տեղադրում (150x300մմ) բետոնե հիմքի վրա</t>
  </si>
  <si>
    <t>I</t>
  </si>
  <si>
    <t>b</t>
  </si>
  <si>
    <t>a</t>
  </si>
  <si>
    <t>II</t>
  </si>
  <si>
    <t>Հողային պաստառի մակերևույթի համահարթեցում մեխանիզմով</t>
  </si>
  <si>
    <t>Բազալտե եզրաքարերի տեղադրում (100x200մմ) բետոնե հիմքի վրա</t>
  </si>
  <si>
    <t>III</t>
  </si>
  <si>
    <t>IV</t>
  </si>
  <si>
    <t>VI</t>
  </si>
  <si>
    <t>Բետոնի բարձում մեքենային ձեռքով</t>
  </si>
  <si>
    <t>Դիտահորի կտրված մասի հավասարեցում բետոնե շաղախով, միջինը 3սմ հաստ.</t>
  </si>
  <si>
    <t>Դիտահորի իջեցման համար ե/բ քանդում  հարվածահատ մուրճով, միջինը 10սմ հաստությամբ</t>
  </si>
  <si>
    <t>Պոլիէթիլենային կոյուղու ծալքավոր խողովակի տեղադրում d=300մմ</t>
  </si>
  <si>
    <t>VII</t>
  </si>
  <si>
    <t>IV(10e) կարգի գրունտում խրամուղու փորում (0.65մ³) շերեփով էքսկավատորով, կուտակում դիտահորի կողքին</t>
  </si>
  <si>
    <t>IV(10e) կարգի գրունտի կուտակում բուլդոզերով 10մ հեռավորությամբ</t>
  </si>
  <si>
    <t xml:space="preserve">Անձրևընդունիչների իրականացում </t>
  </si>
  <si>
    <t xml:space="preserve">Անձրևընդունիչների խողովակի կառուցում </t>
  </si>
  <si>
    <t>II շերտ, խոշորահատիկ ծակոտկեն ասֆալտբետոն «Բ» տիպի h=6սմ</t>
  </si>
  <si>
    <t>I շերտ, ասֆալտի շերտի իրականացում H=4սմ մանրահատիկ «Բ» տիպի ա/բետոնե խառնուրդից</t>
  </si>
  <si>
    <t>III շերտ, խճավազային նախաշերտի իրականացում (C5) 200մմ հաստ.</t>
  </si>
  <si>
    <t>Պլաստմասե խողովակի շուրջ ավազային շերտի իրականացում (խողովակի տակ 10սմ հաստ., խողովակի վերևի մասը՝ 1/3D=10սմ, և խողովակի կողքերը՝ փոսորակի լայնությամբ)</t>
  </si>
  <si>
    <t>IV(10e) կարգի գրունտում խրամուղու փորում (0.65մ³) շերեփով էքսկավատորով</t>
  </si>
  <si>
    <t>Անձրևաջրերի հեռացման թուջե ճաղաշար թուջե շրջանակով  70x70սմ</t>
  </si>
  <si>
    <t>10e IV կարգի գրունտի մշակում բուլդուզերով, տեղափոխելով 50մ լիցք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</si>
  <si>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</si>
  <si>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Հիմնատակ խճից, h=12սմ</t>
  </si>
  <si>
    <t>Բազալտե եզրաքարերի տեղադրում (120x300մմ) բետոնե հիմքի վրա</t>
  </si>
  <si>
    <t xml:space="preserve">Ց/ա հարթեցուցիչ չոր շերտի  իրականացում, h=10սմ (30%/70%) </t>
  </si>
  <si>
    <t>մ²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</si>
  <si>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</si>
  <si>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Բետոնե գունավոր սալիկների (տոմետ) տեղադրում 60մմ հաստ.</t>
  </si>
  <si>
    <t>Սիզամարգի համար բուսահողի տեղափոխում 10կմ հեռավորության վրա գտնվող պահեստից</t>
  </si>
  <si>
    <t>Բուսահողի բաշխում սիզամարգերում ձեռքով 10 սմ հաստությամբ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</si>
  <si>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</si>
  <si>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Սիզամարգերում բազմամյա խոտաբույսի ցանում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</si>
  <si>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</si>
  <si>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Թեքահարթակի բազալտե եզրաքարերի տեղադրում (80x200մմ) բետոնե հիմքի վրա</t>
  </si>
  <si>
    <t>Երթուղային կանգառի տարածքի բազալտե սրբատաշ սալարկում</t>
  </si>
  <si>
    <t>Ավազակոպճային շերտի իրականացում մայթերի տակ h = 10սմ</t>
  </si>
  <si>
    <t>Աստիճաններ</t>
  </si>
  <si>
    <t>Բազալտե աստիճանների 
տեղադրում (300x150մմ) բետոնե հիմքի վրա</t>
  </si>
  <si>
    <t>Ավազակոպճային շերտի իրականացում բետոնե հիմքի  տակ, h = 10սմ</t>
  </si>
  <si>
    <t>Ավազակոպճային նախապատրաստական շերտի իրականացում, h=20սմ</t>
  </si>
  <si>
    <t>Թեքահարթակնների ավազակոպճային նախապատրաստական շերտ, h=10սմ</t>
  </si>
  <si>
    <t>Թեքահարթակնների հիմք B-15 դասի բետոնից, hմիջ=20սմ</t>
  </si>
  <si>
    <t>Թեքահարթակնների բազալտե սրբատաշ երեսպատում</t>
  </si>
  <si>
    <t>Ծառեր</t>
  </si>
  <si>
    <t>d=20-40սմ տրամագծով ծառերի կտրում, վերադարձ սեփականատիրոջը</t>
  </si>
  <si>
    <t>Ծառերի արմատների հեռացում բնից</t>
  </si>
  <si>
    <t>Արմատների բարձում էքսկավատորով ավտոինքնաթափին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</si>
  <si>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³</t>
    </r>
  </si>
  <si>
    <t>Տնկիներ</t>
  </si>
  <si>
    <t>Հենապատերի կառուցում</t>
  </si>
  <si>
    <t>Խրամուղու փորում IV (10e) կարգի գրունտում  (1մ³) էքսկավատորով, կուտակում փոսորակի երկայնքով</t>
  </si>
  <si>
    <t>Հենապատի հիմքի կառուցում խամքարե B-20 դասի բետոնից</t>
  </si>
  <si>
    <t>Հենապատի իրանի կառուցում խամքարե B-20 դասի բետոնից</t>
  </si>
  <si>
    <t>Հենապատի ջրամեկուսացում երկշերտ տաք բիտումի մածիկով</t>
  </si>
  <si>
    <r>
      <rPr>
        <sz val="12"/>
        <color indexed="8"/>
        <rFont val="Sylfaen"/>
      </rPr>
      <t>Ավելորդ IV կարգի գրունտի բարձում ինքնաթափին էքսկավատորով</t>
    </r>
    <r>
      <rPr>
        <sz val="12"/>
        <color indexed="8"/>
        <rFont val="Sylfaen"/>
      </rPr>
      <t xml:space="preserve"> (</t>
    </r>
    <r>
      <rPr>
        <sz val="12"/>
        <color indexed="8"/>
        <rFont val="Sylfaen"/>
      </rPr>
      <t>1մ</t>
    </r>
    <r>
      <rPr>
        <sz val="12"/>
        <color indexed="8"/>
        <rFont val="Sylfaen"/>
      </rPr>
      <t>³)</t>
    </r>
  </si>
  <si>
    <t>Դիտահորեր</t>
  </si>
  <si>
    <t xml:space="preserve">Դիտահորերի բարձրացում միաձույլ B-15 դասի բետոնով (միջինը 10սմ հաստությամբ) </t>
  </si>
  <si>
    <t>Նոր դիտահորի սալի տեղադրում 1500x1500 չափերի</t>
  </si>
  <si>
    <t xml:space="preserve"> Բարձրությունը 1,2 մ </t>
  </si>
  <si>
    <t>Բետոնե հիմքերի կառուցում B-15 դասի բետոնից hմիջ = 15սմ</t>
  </si>
  <si>
    <t>V</t>
  </si>
  <si>
    <t>VIII</t>
  </si>
  <si>
    <t>Նշագծում</t>
  </si>
  <si>
    <t>Գծանշում - հոծ գիծ 1,1, 15սմ</t>
  </si>
  <si>
    <t>1կմ</t>
  </si>
  <si>
    <t>Գծանշում - ընդհատվող գիծ 1,5, 15սմ</t>
  </si>
  <si>
    <t>Նշագծում - 1,12</t>
  </si>
  <si>
    <t>Նշագծում - 1,14,1, «Զեբր»</t>
  </si>
  <si>
    <t>Նշագծում - 1,20</t>
  </si>
  <si>
    <t>Գծանշում - ընդհատվող գիծ 1,7</t>
  </si>
  <si>
    <t>Նշագծում - 1,13</t>
  </si>
  <si>
    <t>Նշագծում - 1,18</t>
  </si>
  <si>
    <t>Գծանշում - հոծ գիծ 1,3, 2x15սմ</t>
  </si>
  <si>
    <t>Գծանշում - հոծ գիծ 1,2, 15սմ</t>
  </si>
  <si>
    <t>Նշաններ</t>
  </si>
  <si>
    <t>Գծանշում - հոծ գիծ 1,17, 15սմ</t>
  </si>
  <si>
    <t>IX</t>
  </si>
  <si>
    <t>X</t>
  </si>
  <si>
    <t>Ճանապարհային նշանների տեղադրում (առավելության (32 հատ), թելադրող (16 հատ), հատուկ թելադրանքի (65 հատ), լրացուցիչ տեղեկատվական (2 հատ))</t>
  </si>
  <si>
    <t xml:space="preserve">Բազալտե եզրաքարերի քանդում, բարձում ավտոինքնաթափեր էքսկավատորով (1մ³), (վերադարձ պատվիրատուին) </t>
  </si>
  <si>
    <t>Գծանշում - ընդհատվող գիծ 1,6</t>
  </si>
  <si>
    <t xml:space="preserve">Բազալտե եզրաքարերի քանդում ձեռքով (վերադարձ պատվիրատուին) </t>
  </si>
  <si>
    <t>Բիտումի տարածում ճանապարհային հիմքի վրա 0,6լ/1մ²</t>
  </si>
  <si>
    <t>լ</t>
  </si>
  <si>
    <t>Թերմոպլաստով լուսանդրադարձիչ գնդիկների կիրառմամաբ</t>
  </si>
  <si>
    <t>ՀՀ Լոռու մարզի Վանաձոր համայնքի Շիրակացու փողոցի  հիմնանորոգման աշխատանքներ</t>
  </si>
  <si>
    <t>ԱԱՀ  20%</t>
  </si>
  <si>
    <t>ԾԱՎԱԼԱԹԵՐԹ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</si>
</sst>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 "/>
    <numFmt numFmtId="165" formatCode="0.000"/>
    <numFmt numFmtId="166" formatCode="0.0"/>
    <numFmt numFmtId="167" formatCode="0.0000"/>
    <numFmt numFmtId="168" formatCode="0_ "/>
  </numFmts>
  <fonts count="1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indexed="8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charset val="204"/>
    </font>
    <font>
      <sz val="12"/>
      <color theme="1"/>
      <name val="Sylfaen"/>
      <family val="1"/>
    </font>
    <font>
      <b/>
      <sz val="14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167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/>
    </xf>
    <xf numFmtId="167" fontId="5" fillId="0" borderId="12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6" fontId="9" fillId="0" borderId="10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2" fillId="4" borderId="1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166" fontId="9" fillId="2" borderId="10" xfId="0" applyNumberFormat="1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0" fontId="9" fillId="4" borderId="12" xfId="0" applyFont="1" applyFill="1" applyBorder="1" applyAlignment="1">
      <alignment horizontal="center" vertical="center"/>
    </xf>
    <xf numFmtId="165" fontId="9" fillId="4" borderId="12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66" fontId="5" fillId="0" borderId="12" xfId="0" applyNumberFormat="1" applyFont="1" applyBorder="1" applyAlignment="1">
      <alignment horizontal="center" vertical="center"/>
    </xf>
    <xf numFmtId="166" fontId="9" fillId="0" borderId="12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vertical="top" wrapText="1"/>
    </xf>
    <xf numFmtId="165" fontId="5" fillId="0" borderId="1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top" wrapText="1"/>
    </xf>
    <xf numFmtId="1" fontId="9" fillId="0" borderId="12" xfId="0" applyNumberFormat="1" applyFont="1" applyBorder="1" applyAlignment="1">
      <alignment horizontal="center" vertical="center"/>
    </xf>
    <xf numFmtId="167" fontId="9" fillId="3" borderId="10" xfId="0" applyNumberFormat="1" applyFont="1" applyFill="1" applyBorder="1" applyAlignment="1">
      <alignment horizontal="center" vertical="center"/>
    </xf>
    <xf numFmtId="166" fontId="5" fillId="2" borderId="12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top" wrapText="1"/>
    </xf>
    <xf numFmtId="0" fontId="9" fillId="3" borderId="12" xfId="0" applyFont="1" applyFill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66" fontId="9" fillId="3" borderId="10" xfId="0" applyNumberFormat="1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65" fontId="9" fillId="0" borderId="11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165" fontId="9" fillId="3" borderId="12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66" fontId="5" fillId="2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166" fontId="9" fillId="3" borderId="11" xfId="0" applyNumberFormat="1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165" fontId="13" fillId="0" borderId="12" xfId="0" applyNumberFormat="1" applyFont="1" applyBorder="1" applyAlignment="1">
      <alignment horizontal="center" vertical="center"/>
    </xf>
    <xf numFmtId="166" fontId="13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vertical="top" wrapText="1"/>
    </xf>
    <xf numFmtId="0" fontId="6" fillId="0" borderId="11" xfId="0" applyFont="1" applyBorder="1" applyAlignment="1">
      <alignment vertical="center" wrapText="1"/>
    </xf>
    <xf numFmtId="0" fontId="13" fillId="2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3" borderId="12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horizontal="left" vertical="center" wrapText="1"/>
    </xf>
    <xf numFmtId="168" fontId="13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2" fontId="10" fillId="0" borderId="12" xfId="0" applyNumberFormat="1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2" fontId="7" fillId="0" borderId="12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0" fontId="10" fillId="0" borderId="12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2" fontId="7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2" fontId="5" fillId="0" borderId="6" xfId="0" applyNumberFormat="1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3"/>
  <sheetViews>
    <sheetView tabSelected="1" zoomScaleNormal="100" workbookViewId="0">
      <selection activeCell="H14" sqref="H14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  <col min="8" max="8" width="8.7109375" customWidth="1"/>
  </cols>
  <sheetData>
    <row r="2" spans="1:6" ht="19.5">
      <c r="A2" s="105" t="s">
        <v>132</v>
      </c>
      <c r="B2" s="105"/>
      <c r="C2" s="105"/>
      <c r="D2" s="105"/>
      <c r="E2" s="105"/>
      <c r="F2" s="105"/>
    </row>
    <row r="3" spans="1:6" ht="45.75" customHeight="1">
      <c r="A3" s="106" t="s">
        <v>130</v>
      </c>
      <c r="B3" s="106"/>
      <c r="C3" s="106"/>
      <c r="D3" s="106"/>
      <c r="E3" s="106"/>
      <c r="F3" s="106"/>
    </row>
    <row r="4" spans="1:6" ht="16.5" thickBot="1">
      <c r="A4" s="1"/>
      <c r="B4" s="1"/>
      <c r="C4" s="2"/>
      <c r="D4" s="2"/>
      <c r="E4" s="3"/>
      <c r="F4" s="3"/>
    </row>
    <row r="5" spans="1:6">
      <c r="A5" s="107" t="s">
        <v>0</v>
      </c>
      <c r="B5" s="110" t="s">
        <v>1</v>
      </c>
      <c r="C5" s="110" t="s">
        <v>2</v>
      </c>
      <c r="D5" s="110" t="s">
        <v>3</v>
      </c>
      <c r="E5" s="113" t="s">
        <v>4</v>
      </c>
      <c r="F5" s="116" t="s">
        <v>5</v>
      </c>
    </row>
    <row r="6" spans="1:6">
      <c r="A6" s="108"/>
      <c r="B6" s="111"/>
      <c r="C6" s="111"/>
      <c r="D6" s="111"/>
      <c r="E6" s="114"/>
      <c r="F6" s="117"/>
    </row>
    <row r="7" spans="1:6">
      <c r="A7" s="108"/>
      <c r="B7" s="111"/>
      <c r="C7" s="111"/>
      <c r="D7" s="111"/>
      <c r="E7" s="114"/>
      <c r="F7" s="117"/>
    </row>
    <row r="8" spans="1:6">
      <c r="A8" s="108"/>
      <c r="B8" s="111"/>
      <c r="C8" s="111"/>
      <c r="D8" s="111"/>
      <c r="E8" s="114"/>
      <c r="F8" s="117"/>
    </row>
    <row r="9" spans="1:6">
      <c r="A9" s="109"/>
      <c r="B9" s="112"/>
      <c r="C9" s="112"/>
      <c r="D9" s="112"/>
      <c r="E9" s="115"/>
      <c r="F9" s="118"/>
    </row>
    <row r="10" spans="1:6" ht="18">
      <c r="A10" s="4">
        <v>1</v>
      </c>
      <c r="B10" s="4">
        <v>2</v>
      </c>
      <c r="C10" s="4">
        <v>3</v>
      </c>
      <c r="D10" s="4">
        <v>4</v>
      </c>
      <c r="E10" s="5">
        <v>5</v>
      </c>
      <c r="F10" s="5">
        <v>6</v>
      </c>
    </row>
    <row r="11" spans="1:6" ht="18">
      <c r="A11" s="39" t="s">
        <v>41</v>
      </c>
      <c r="B11" s="40" t="s">
        <v>21</v>
      </c>
      <c r="C11" s="39"/>
      <c r="D11" s="39"/>
      <c r="E11" s="39"/>
      <c r="F11" s="39"/>
    </row>
    <row r="12" spans="1:6" ht="36">
      <c r="A12" s="29">
        <v>1</v>
      </c>
      <c r="B12" s="48" t="s">
        <v>65</v>
      </c>
      <c r="C12" s="29" t="s">
        <v>9</v>
      </c>
      <c r="D12" s="29">
        <v>0.02</v>
      </c>
      <c r="E12" s="30">
        <v>1512.4044616348165</v>
      </c>
      <c r="F12" s="30">
        <f>+D12*E12</f>
        <v>30.24808923269633</v>
      </c>
    </row>
    <row r="13" spans="1:6" ht="54">
      <c r="A13" s="6">
        <v>2</v>
      </c>
      <c r="B13" s="26" t="s">
        <v>6</v>
      </c>
      <c r="C13" s="6" t="s">
        <v>7</v>
      </c>
      <c r="D13" s="7">
        <v>0.02</v>
      </c>
      <c r="E13" s="30">
        <v>855.7325692175184</v>
      </c>
      <c r="F13" s="30">
        <v>17.114651384350367</v>
      </c>
    </row>
    <row r="14" spans="1:6" ht="36">
      <c r="A14" s="22">
        <v>3</v>
      </c>
      <c r="B14" s="57" t="s">
        <v>19</v>
      </c>
      <c r="C14" s="22" t="s">
        <v>20</v>
      </c>
      <c r="D14" s="25">
        <v>6.7880000000000003</v>
      </c>
      <c r="E14" s="30">
        <v>550.80898882911538</v>
      </c>
      <c r="F14" s="30">
        <v>3738.891416172035</v>
      </c>
    </row>
    <row r="15" spans="1:6" ht="36">
      <c r="A15" s="22">
        <v>4</v>
      </c>
      <c r="B15" s="9" t="s">
        <v>26</v>
      </c>
      <c r="C15" s="18" t="s">
        <v>7</v>
      </c>
      <c r="D15" s="25">
        <v>6.7880000000000003</v>
      </c>
      <c r="E15" s="30">
        <v>776.55902612659077</v>
      </c>
      <c r="F15" s="30">
        <v>5271.2826693472989</v>
      </c>
    </row>
    <row r="16" spans="1:6" ht="18">
      <c r="A16" s="22">
        <v>5</v>
      </c>
      <c r="B16" s="23" t="s">
        <v>38</v>
      </c>
      <c r="C16" s="27" t="s">
        <v>10</v>
      </c>
      <c r="D16" s="12">
        <v>13237</v>
      </c>
      <c r="E16" s="30">
        <v>0.57587524983296556</v>
      </c>
      <c r="F16" s="30">
        <v>7622.860682038965</v>
      </c>
    </row>
    <row r="17" spans="1:6" ht="36">
      <c r="A17" s="29">
        <v>6</v>
      </c>
      <c r="B17" s="17" t="s">
        <v>11</v>
      </c>
      <c r="C17" s="29" t="s">
        <v>12</v>
      </c>
      <c r="D17" s="63">
        <v>116.42</v>
      </c>
      <c r="E17" s="30">
        <v>37.931168461492192</v>
      </c>
      <c r="F17" s="30">
        <v>4415.9466322869212</v>
      </c>
    </row>
    <row r="18" spans="1:6" ht="54">
      <c r="A18" s="33">
        <v>7</v>
      </c>
      <c r="B18" s="13" t="s">
        <v>60</v>
      </c>
      <c r="C18" s="35" t="s">
        <v>12</v>
      </c>
      <c r="D18" s="63">
        <v>116.42</v>
      </c>
      <c r="E18" s="30">
        <v>424.09411579135309</v>
      </c>
      <c r="F18" s="30">
        <v>49373.036960429323</v>
      </c>
    </row>
    <row r="19" spans="1:6" ht="36">
      <c r="A19" s="32">
        <v>8</v>
      </c>
      <c r="B19" s="31" t="s">
        <v>59</v>
      </c>
      <c r="C19" s="14" t="s">
        <v>12</v>
      </c>
      <c r="D19" s="63">
        <v>116.42</v>
      </c>
      <c r="E19" s="30">
        <v>600.28029578099392</v>
      </c>
      <c r="F19" s="30">
        <v>69884.632034823328</v>
      </c>
    </row>
    <row r="20" spans="1:6" ht="36">
      <c r="A20" s="68">
        <v>9</v>
      </c>
      <c r="B20" s="83" t="s">
        <v>61</v>
      </c>
      <c r="C20" s="67" t="s">
        <v>12</v>
      </c>
      <c r="D20" s="70">
        <v>116.42</v>
      </c>
      <c r="E20" s="30">
        <v>159.45601788109425</v>
      </c>
      <c r="F20" s="30">
        <v>18563.869601716993</v>
      </c>
    </row>
    <row r="21" spans="1:6" ht="36">
      <c r="A21" s="68">
        <v>10</v>
      </c>
      <c r="B21" s="90" t="s">
        <v>127</v>
      </c>
      <c r="C21" s="47" t="s">
        <v>128</v>
      </c>
      <c r="D21" s="91">
        <f>0.6*11642</f>
        <v>6985.2</v>
      </c>
      <c r="E21" s="30">
        <v>0.26371302875765862</v>
      </c>
      <c r="F21" s="30">
        <v>1842.088248477997</v>
      </c>
    </row>
    <row r="22" spans="1:6" ht="18">
      <c r="A22" s="27">
        <v>11</v>
      </c>
      <c r="B22" s="88" t="s">
        <v>37</v>
      </c>
      <c r="C22" s="66" t="s">
        <v>15</v>
      </c>
      <c r="D22" s="27">
        <f>11642*0.1</f>
        <v>1164.2</v>
      </c>
      <c r="E22" s="30">
        <v>12.636581473161707</v>
      </c>
      <c r="F22" s="30">
        <v>14711.508151054859</v>
      </c>
    </row>
    <row r="23" spans="1:6" ht="18">
      <c r="A23" s="39" t="s">
        <v>44</v>
      </c>
      <c r="B23" s="40" t="s">
        <v>22</v>
      </c>
      <c r="C23" s="39"/>
      <c r="D23" s="39"/>
      <c r="E23" s="39"/>
      <c r="F23" s="39"/>
    </row>
    <row r="24" spans="1:6" ht="54">
      <c r="A24" s="22">
        <v>1</v>
      </c>
      <c r="B24" s="23" t="s">
        <v>39</v>
      </c>
      <c r="C24" s="22" t="s">
        <v>20</v>
      </c>
      <c r="D24" s="22">
        <v>0.8196</v>
      </c>
      <c r="E24" s="30">
        <v>801.80033758494653</v>
      </c>
      <c r="F24" s="30">
        <v>657.15555668462218</v>
      </c>
    </row>
    <row r="25" spans="1:6" ht="36">
      <c r="A25" s="22">
        <v>2</v>
      </c>
      <c r="B25" s="9" t="s">
        <v>27</v>
      </c>
      <c r="C25" s="18" t="s">
        <v>7</v>
      </c>
      <c r="D25" s="10">
        <v>0.8196</v>
      </c>
      <c r="E25" s="30">
        <v>776.55902612659077</v>
      </c>
      <c r="F25" s="30">
        <v>636.46777781335379</v>
      </c>
    </row>
    <row r="26" spans="1:6" ht="18">
      <c r="A26" s="22">
        <v>3</v>
      </c>
      <c r="B26" s="23" t="s">
        <v>38</v>
      </c>
      <c r="C26" s="27" t="s">
        <v>10</v>
      </c>
      <c r="D26" s="20">
        <v>1598.3</v>
      </c>
      <c r="E26" s="30">
        <v>0.57587524983296556</v>
      </c>
      <c r="F26" s="30">
        <v>920.42141180802878</v>
      </c>
    </row>
    <row r="27" spans="1:6" ht="36">
      <c r="A27" s="22">
        <v>4</v>
      </c>
      <c r="B27" s="11" t="s">
        <v>45</v>
      </c>
      <c r="C27" s="22" t="s">
        <v>12</v>
      </c>
      <c r="D27" s="22">
        <v>19.515000000000001</v>
      </c>
      <c r="E27" s="30">
        <v>37.931168461492192</v>
      </c>
      <c r="F27" s="30">
        <v>740.22675252602016</v>
      </c>
    </row>
    <row r="28" spans="1:6" ht="36">
      <c r="A28" s="8">
        <v>5</v>
      </c>
      <c r="B28" s="11" t="s">
        <v>40</v>
      </c>
      <c r="C28" s="8" t="s">
        <v>14</v>
      </c>
      <c r="D28" s="8">
        <v>499</v>
      </c>
      <c r="E28" s="30">
        <v>12.483592295167732</v>
      </c>
      <c r="F28" s="30">
        <v>6229.3125552886986</v>
      </c>
    </row>
    <row r="29" spans="1:6" ht="54">
      <c r="A29" s="33">
        <v>6</v>
      </c>
      <c r="B29" s="13" t="s">
        <v>60</v>
      </c>
      <c r="C29" s="35" t="s">
        <v>12</v>
      </c>
      <c r="D29" s="64">
        <v>19.515000000000001</v>
      </c>
      <c r="E29" s="30">
        <v>424.09411579135309</v>
      </c>
      <c r="F29" s="30">
        <v>8276.1966696682557</v>
      </c>
    </row>
    <row r="30" spans="1:6" ht="36">
      <c r="A30" s="32">
        <v>7</v>
      </c>
      <c r="B30" s="31" t="s">
        <v>59</v>
      </c>
      <c r="C30" s="14" t="s">
        <v>12</v>
      </c>
      <c r="D30" s="64">
        <v>19.515000000000001</v>
      </c>
      <c r="E30" s="30">
        <v>600.28029578099392</v>
      </c>
      <c r="F30" s="30">
        <v>11714.469972166098</v>
      </c>
    </row>
    <row r="31" spans="1:6" ht="36">
      <c r="A31" s="68">
        <v>8</v>
      </c>
      <c r="B31" s="83" t="s">
        <v>61</v>
      </c>
      <c r="C31" s="67" t="s">
        <v>12</v>
      </c>
      <c r="D31" s="69">
        <v>19.515000000000001</v>
      </c>
      <c r="E31" s="30">
        <v>159.45601788109425</v>
      </c>
      <c r="F31" s="30">
        <v>3111.7841889495544</v>
      </c>
    </row>
    <row r="32" spans="1:6" ht="36">
      <c r="A32" s="68">
        <v>9</v>
      </c>
      <c r="B32" s="90" t="s">
        <v>127</v>
      </c>
      <c r="C32" s="47" t="s">
        <v>128</v>
      </c>
      <c r="D32" s="91">
        <f>0.6*1951.5</f>
        <v>1170.8999999999999</v>
      </c>
      <c r="E32" s="30">
        <v>0.26371302875765862</v>
      </c>
      <c r="F32" s="30">
        <v>308.78158537234242</v>
      </c>
    </row>
    <row r="33" spans="1:6" ht="18">
      <c r="A33" s="27">
        <v>10</v>
      </c>
      <c r="B33" s="88" t="s">
        <v>37</v>
      </c>
      <c r="C33" s="66" t="s">
        <v>15</v>
      </c>
      <c r="D33" s="27">
        <f>1951.5*0.1</f>
        <v>195.15</v>
      </c>
      <c r="E33" s="30">
        <v>12.636581473161707</v>
      </c>
      <c r="F33" s="30">
        <v>2466.028874487507</v>
      </c>
    </row>
    <row r="34" spans="1:6" ht="18">
      <c r="A34" s="40" t="s">
        <v>47</v>
      </c>
      <c r="B34" s="40" t="s">
        <v>23</v>
      </c>
      <c r="C34" s="40"/>
      <c r="D34" s="40"/>
      <c r="E34" s="40"/>
      <c r="F34" s="40"/>
    </row>
    <row r="35" spans="1:6" ht="54">
      <c r="A35" s="22">
        <v>1</v>
      </c>
      <c r="B35" s="51" t="s">
        <v>124</v>
      </c>
      <c r="C35" s="18" t="s">
        <v>7</v>
      </c>
      <c r="D35" s="55">
        <v>0.3629</v>
      </c>
      <c r="E35" s="30">
        <v>776.55902612659077</v>
      </c>
      <c r="F35" s="30">
        <v>281.81327058133979</v>
      </c>
    </row>
    <row r="36" spans="1:6" ht="18">
      <c r="A36" s="32">
        <v>2</v>
      </c>
      <c r="B36" s="31" t="s">
        <v>38</v>
      </c>
      <c r="C36" s="27" t="s">
        <v>10</v>
      </c>
      <c r="D36" s="50">
        <f>362.9*1.95</f>
        <v>707.65499999999997</v>
      </c>
      <c r="E36" s="30">
        <v>0.57587524983296556</v>
      </c>
      <c r="F36" s="30">
        <v>407.52099992054724</v>
      </c>
    </row>
    <row r="37" spans="1:6" ht="36">
      <c r="A37" s="18">
        <v>3</v>
      </c>
      <c r="B37" s="9" t="s">
        <v>126</v>
      </c>
      <c r="C37" s="22" t="s">
        <v>14</v>
      </c>
      <c r="D37" s="22">
        <v>336</v>
      </c>
      <c r="E37" s="30">
        <v>1.4320277922936013</v>
      </c>
      <c r="F37" s="30">
        <v>481.16133821065</v>
      </c>
    </row>
    <row r="38" spans="1:6" ht="36">
      <c r="A38" s="22">
        <v>4</v>
      </c>
      <c r="B38" s="23" t="s">
        <v>24</v>
      </c>
      <c r="C38" s="22" t="s">
        <v>10</v>
      </c>
      <c r="D38" s="65">
        <f>336*0.2*0.3*2.7</f>
        <v>54.432000000000002</v>
      </c>
      <c r="E38" s="30">
        <v>0.74855998233529153</v>
      </c>
      <c r="F38" s="30">
        <v>40.745616958474592</v>
      </c>
    </row>
    <row r="39" spans="1:6" ht="18">
      <c r="A39" s="32">
        <v>5</v>
      </c>
      <c r="B39" s="31" t="s">
        <v>38</v>
      </c>
      <c r="C39" s="27" t="s">
        <v>10</v>
      </c>
      <c r="D39" s="65">
        <f>336*0.2*0.3*2.7</f>
        <v>54.432000000000002</v>
      </c>
      <c r="E39" s="30">
        <v>0.57587524983296556</v>
      </c>
      <c r="F39" s="30">
        <v>31.346041598907981</v>
      </c>
    </row>
    <row r="40" spans="1:6" ht="36">
      <c r="A40" s="22">
        <v>6</v>
      </c>
      <c r="B40" s="23" t="s">
        <v>28</v>
      </c>
      <c r="C40" s="22" t="s">
        <v>20</v>
      </c>
      <c r="D40" s="10">
        <v>1.1757</v>
      </c>
      <c r="E40" s="30">
        <v>550.80898882911538</v>
      </c>
      <c r="F40" s="30">
        <v>647.58612816639084</v>
      </c>
    </row>
    <row r="41" spans="1:6" ht="36">
      <c r="A41" s="22">
        <v>7</v>
      </c>
      <c r="B41" s="9" t="s">
        <v>27</v>
      </c>
      <c r="C41" s="18" t="s">
        <v>7</v>
      </c>
      <c r="D41" s="10">
        <v>1.1757</v>
      </c>
      <c r="E41" s="30">
        <v>776.55902612659077</v>
      </c>
      <c r="F41" s="30">
        <v>913.00044701703268</v>
      </c>
    </row>
    <row r="42" spans="1:6" ht="18">
      <c r="A42" s="22">
        <v>8</v>
      </c>
      <c r="B42" s="23" t="s">
        <v>38</v>
      </c>
      <c r="C42" s="27" t="s">
        <v>10</v>
      </c>
      <c r="D42" s="20">
        <v>2292.6999999999998</v>
      </c>
      <c r="E42" s="30">
        <v>0.57587524983296556</v>
      </c>
      <c r="F42" s="30">
        <v>1320.30918529204</v>
      </c>
    </row>
    <row r="43" spans="1:6" ht="36">
      <c r="A43" s="22">
        <v>9</v>
      </c>
      <c r="B43" s="23" t="s">
        <v>25</v>
      </c>
      <c r="C43" s="19" t="s">
        <v>15</v>
      </c>
      <c r="D43" s="22">
        <v>61.9</v>
      </c>
      <c r="E43" s="30">
        <v>6.313940720567242</v>
      </c>
      <c r="F43" s="30">
        <v>390.83293060311223</v>
      </c>
    </row>
    <row r="44" spans="1:6" ht="36">
      <c r="A44" s="22">
        <v>10</v>
      </c>
      <c r="B44" s="23" t="s">
        <v>24</v>
      </c>
      <c r="C44" s="22" t="s">
        <v>10</v>
      </c>
      <c r="D44" s="41">
        <f>61.9*1.95</f>
        <v>120.705</v>
      </c>
      <c r="E44" s="30">
        <v>0.74855998233529153</v>
      </c>
      <c r="F44" s="30">
        <v>90.35493266778137</v>
      </c>
    </row>
    <row r="45" spans="1:6" ht="18">
      <c r="A45" s="22">
        <v>11</v>
      </c>
      <c r="B45" s="23" t="s">
        <v>38</v>
      </c>
      <c r="C45" s="27" t="s">
        <v>10</v>
      </c>
      <c r="D45" s="20">
        <f>61.9*1.95</f>
        <v>120.705</v>
      </c>
      <c r="E45" s="30">
        <v>0.57587524983296556</v>
      </c>
      <c r="F45" s="30">
        <v>69.511022031088103</v>
      </c>
    </row>
    <row r="46" spans="1:6" ht="36">
      <c r="A46" s="22">
        <v>12</v>
      </c>
      <c r="B46" s="11" t="s">
        <v>11</v>
      </c>
      <c r="C46" s="22" t="s">
        <v>12</v>
      </c>
      <c r="D46" s="22">
        <v>54.249000000000002</v>
      </c>
      <c r="E46" s="30">
        <v>37.931168461492192</v>
      </c>
      <c r="F46" s="30">
        <v>2057.7279578674902</v>
      </c>
    </row>
    <row r="47" spans="1:6" ht="36">
      <c r="A47" s="8">
        <v>13</v>
      </c>
      <c r="B47" s="11" t="s">
        <v>40</v>
      </c>
      <c r="C47" s="8" t="s">
        <v>14</v>
      </c>
      <c r="D47" s="8">
        <v>1788</v>
      </c>
      <c r="E47" s="30">
        <v>12.483592295167732</v>
      </c>
      <c r="F47" s="30">
        <v>22320.663023759906</v>
      </c>
    </row>
    <row r="48" spans="1:6" ht="36">
      <c r="A48" s="8">
        <v>14</v>
      </c>
      <c r="B48" s="11" t="s">
        <v>46</v>
      </c>
      <c r="C48" s="8" t="s">
        <v>14</v>
      </c>
      <c r="D48" s="8">
        <v>1133</v>
      </c>
      <c r="E48" s="30">
        <v>9.780791312262032</v>
      </c>
      <c r="F48" s="30">
        <v>11081.636556792882</v>
      </c>
    </row>
    <row r="49" spans="1:6" ht="36">
      <c r="A49" s="8">
        <v>15</v>
      </c>
      <c r="B49" s="11" t="s">
        <v>68</v>
      </c>
      <c r="C49" s="8" t="s">
        <v>14</v>
      </c>
      <c r="D49" s="8">
        <v>1206</v>
      </c>
      <c r="E49" s="30">
        <v>10.166905738391419</v>
      </c>
      <c r="F49" s="30">
        <v>12261.288320500051</v>
      </c>
    </row>
    <row r="50" spans="1:6" ht="36">
      <c r="A50" s="22">
        <v>16</v>
      </c>
      <c r="B50" s="11" t="s">
        <v>31</v>
      </c>
      <c r="C50" s="22" t="s">
        <v>29</v>
      </c>
      <c r="D50" s="24">
        <f>0.1*0.2*421</f>
        <v>8.4200000000000017</v>
      </c>
      <c r="E50" s="30">
        <v>71.284549979857147</v>
      </c>
      <c r="F50" s="30">
        <v>600.21591083039732</v>
      </c>
    </row>
    <row r="51" spans="1:6" ht="18">
      <c r="A51" s="58">
        <v>17</v>
      </c>
      <c r="B51" s="89" t="s">
        <v>67</v>
      </c>
      <c r="C51" s="58" t="s">
        <v>66</v>
      </c>
      <c r="D51" s="72">
        <v>51.567</v>
      </c>
      <c r="E51" s="30">
        <v>153.89489321839835</v>
      </c>
      <c r="F51" s="30">
        <v>7935.8979585931484</v>
      </c>
    </row>
    <row r="52" spans="1:6" ht="36">
      <c r="A52" s="73">
        <v>18</v>
      </c>
      <c r="B52" s="87" t="s">
        <v>69</v>
      </c>
      <c r="C52" s="73" t="s">
        <v>70</v>
      </c>
      <c r="D52" s="74">
        <v>5156.7</v>
      </c>
      <c r="E52" s="30">
        <v>3.3329161390281636</v>
      </c>
      <c r="F52" s="30">
        <v>17186.848654126534</v>
      </c>
    </row>
    <row r="53" spans="1:6" ht="36">
      <c r="A53" s="27">
        <v>19</v>
      </c>
      <c r="B53" s="88" t="s">
        <v>72</v>
      </c>
      <c r="C53" s="27" t="s">
        <v>71</v>
      </c>
      <c r="D53" s="69">
        <v>51.567</v>
      </c>
      <c r="E53" s="30">
        <v>852.76051809251589</v>
      </c>
      <c r="F53" s="30">
        <v>43974.301636476768</v>
      </c>
    </row>
    <row r="54" spans="1:6" ht="36">
      <c r="A54" s="36">
        <v>20</v>
      </c>
      <c r="B54" s="38" t="s">
        <v>73</v>
      </c>
      <c r="C54" s="36" t="s">
        <v>10</v>
      </c>
      <c r="D54" s="59">
        <f>315.5*1.95</f>
        <v>615.22500000000002</v>
      </c>
      <c r="E54" s="30">
        <v>0.57587524983296556</v>
      </c>
      <c r="F54" s="30">
        <v>354.29285057848625</v>
      </c>
    </row>
    <row r="55" spans="1:6" ht="36">
      <c r="A55" s="36">
        <v>21</v>
      </c>
      <c r="B55" s="38" t="s">
        <v>74</v>
      </c>
      <c r="C55" s="36" t="s">
        <v>75</v>
      </c>
      <c r="D55" s="36">
        <v>315.5</v>
      </c>
      <c r="E55" s="30">
        <v>1.8290900437931907</v>
      </c>
      <c r="F55" s="30">
        <v>577.07790881675169</v>
      </c>
    </row>
    <row r="56" spans="1:6" ht="36">
      <c r="A56" s="61">
        <v>22</v>
      </c>
      <c r="B56" s="86" t="s">
        <v>76</v>
      </c>
      <c r="C56" s="61" t="s">
        <v>77</v>
      </c>
      <c r="D56" s="75">
        <v>31.55</v>
      </c>
      <c r="E56" s="30">
        <v>14.51732098704024</v>
      </c>
      <c r="F56" s="30">
        <v>458.02147714111953</v>
      </c>
    </row>
    <row r="57" spans="1:6" ht="36">
      <c r="A57" s="21">
        <v>23</v>
      </c>
      <c r="B57" s="17" t="s">
        <v>78</v>
      </c>
      <c r="C57" s="21" t="s">
        <v>14</v>
      </c>
      <c r="D57" s="21">
        <v>198.4</v>
      </c>
      <c r="E57" s="30">
        <v>9.780791312262032</v>
      </c>
      <c r="F57" s="30">
        <v>1940.5089963527873</v>
      </c>
    </row>
    <row r="58" spans="1:6" ht="36">
      <c r="A58" s="33">
        <v>24</v>
      </c>
      <c r="B58" s="83" t="s">
        <v>79</v>
      </c>
      <c r="C58" s="32" t="s">
        <v>30</v>
      </c>
      <c r="D58" s="32">
        <v>55</v>
      </c>
      <c r="E58" s="30">
        <v>15.98469719363462</v>
      </c>
      <c r="F58" s="30">
        <v>879.15834564990405</v>
      </c>
    </row>
    <row r="59" spans="1:6" ht="36">
      <c r="A59" s="68">
        <v>25</v>
      </c>
      <c r="B59" s="85" t="s">
        <v>104</v>
      </c>
      <c r="C59" s="27" t="s">
        <v>15</v>
      </c>
      <c r="D59" s="68">
        <v>8.3000000000000007</v>
      </c>
      <c r="E59" s="30">
        <v>55.677627065365883</v>
      </c>
      <c r="F59" s="30">
        <v>462.12430464253691</v>
      </c>
    </row>
    <row r="60" spans="1:6" ht="36">
      <c r="A60" s="29">
        <v>26</v>
      </c>
      <c r="B60" s="82" t="s">
        <v>80</v>
      </c>
      <c r="C60" s="29" t="s">
        <v>8</v>
      </c>
      <c r="D60" s="29">
        <v>5.5</v>
      </c>
      <c r="E60" s="30">
        <v>14.860600567666966</v>
      </c>
      <c r="F60" s="30">
        <v>81.733303122168309</v>
      </c>
    </row>
    <row r="61" spans="1:6" ht="18">
      <c r="A61" s="40" t="s">
        <v>48</v>
      </c>
      <c r="B61" s="40" t="s">
        <v>81</v>
      </c>
      <c r="C61" s="40"/>
      <c r="D61" s="40"/>
      <c r="E61" s="40"/>
      <c r="F61" s="40"/>
    </row>
    <row r="62" spans="1:6" ht="36">
      <c r="A62" s="27">
        <v>1</v>
      </c>
      <c r="B62" s="85" t="s">
        <v>82</v>
      </c>
      <c r="C62" s="27" t="s">
        <v>14</v>
      </c>
      <c r="D62" s="27">
        <v>60</v>
      </c>
      <c r="E62" s="30">
        <v>11.629615198830756</v>
      </c>
      <c r="F62" s="30">
        <v>697.77691192984537</v>
      </c>
    </row>
    <row r="63" spans="1:6" ht="36">
      <c r="A63" s="29">
        <v>2</v>
      </c>
      <c r="B63" s="82" t="s">
        <v>83</v>
      </c>
      <c r="C63" s="29" t="s">
        <v>8</v>
      </c>
      <c r="D63" s="29">
        <f>18*0.1</f>
        <v>1.8</v>
      </c>
      <c r="E63" s="30">
        <v>14.860600567666966</v>
      </c>
      <c r="F63" s="30">
        <v>26.749081021800539</v>
      </c>
    </row>
    <row r="64" spans="1:6" ht="36">
      <c r="A64" s="21">
        <v>3</v>
      </c>
      <c r="B64" s="17" t="s">
        <v>78</v>
      </c>
      <c r="C64" s="21" t="s">
        <v>14</v>
      </c>
      <c r="D64" s="21">
        <v>33</v>
      </c>
      <c r="E64" s="30">
        <v>9.780791312262032</v>
      </c>
      <c r="F64" s="30">
        <v>322.76611330464709</v>
      </c>
    </row>
    <row r="65" spans="1:6" ht="36">
      <c r="A65" s="33">
        <v>4</v>
      </c>
      <c r="B65" s="83" t="s">
        <v>87</v>
      </c>
      <c r="C65" s="32" t="s">
        <v>30</v>
      </c>
      <c r="D65" s="32">
        <v>33</v>
      </c>
      <c r="E65" s="30">
        <v>15.98469719363462</v>
      </c>
      <c r="F65" s="30">
        <v>527.49500738994243</v>
      </c>
    </row>
    <row r="66" spans="1:6" ht="36">
      <c r="A66" s="68">
        <v>5</v>
      </c>
      <c r="B66" s="85" t="s">
        <v>86</v>
      </c>
      <c r="C66" s="27" t="s">
        <v>15</v>
      </c>
      <c r="D66" s="68">
        <v>6.6</v>
      </c>
      <c r="E66" s="30">
        <v>55.677627065365883</v>
      </c>
      <c r="F66" s="30">
        <v>367.47233863141486</v>
      </c>
    </row>
    <row r="67" spans="1:6" ht="36">
      <c r="A67" s="29">
        <v>6</v>
      </c>
      <c r="B67" s="31" t="s">
        <v>85</v>
      </c>
      <c r="C67" s="29" t="s">
        <v>8</v>
      </c>
      <c r="D67" s="29">
        <v>3.3</v>
      </c>
      <c r="E67" s="30">
        <v>17.018629177359553</v>
      </c>
      <c r="F67" s="30">
        <v>56.161476285286525</v>
      </c>
    </row>
    <row r="68" spans="1:6" ht="18">
      <c r="A68" s="42" t="s">
        <v>105</v>
      </c>
      <c r="B68" s="42" t="s">
        <v>88</v>
      </c>
      <c r="C68" s="42"/>
      <c r="D68" s="42"/>
      <c r="E68" s="42"/>
      <c r="F68" s="42"/>
    </row>
    <row r="69" spans="1:6" ht="36">
      <c r="A69" s="21">
        <v>1</v>
      </c>
      <c r="B69" s="31" t="s">
        <v>89</v>
      </c>
      <c r="C69" s="21" t="s">
        <v>16</v>
      </c>
      <c r="D69" s="21">
        <v>7</v>
      </c>
      <c r="E69" s="30">
        <v>26.477022980826</v>
      </c>
      <c r="F69" s="30">
        <v>185.33916086578202</v>
      </c>
    </row>
    <row r="70" spans="1:6" ht="18">
      <c r="A70" s="21">
        <v>2</v>
      </c>
      <c r="B70" s="31" t="s">
        <v>90</v>
      </c>
      <c r="C70" s="21" t="s">
        <v>16</v>
      </c>
      <c r="D70" s="21">
        <v>15</v>
      </c>
      <c r="E70" s="30">
        <v>47.658641365486801</v>
      </c>
      <c r="F70" s="30">
        <v>714.87962048230202</v>
      </c>
    </row>
    <row r="71" spans="1:6" ht="36">
      <c r="A71" s="36">
        <v>3</v>
      </c>
      <c r="B71" s="38" t="s">
        <v>91</v>
      </c>
      <c r="C71" s="36" t="s">
        <v>92</v>
      </c>
      <c r="D71" s="60">
        <f>0.0006*15</f>
        <v>8.9999999999999993E-3</v>
      </c>
      <c r="E71" s="30">
        <v>668.61347883196026</v>
      </c>
      <c r="F71" s="30">
        <v>6.0175213094876421</v>
      </c>
    </row>
    <row r="72" spans="1:6" ht="18">
      <c r="A72" s="36">
        <v>4</v>
      </c>
      <c r="B72" s="38" t="s">
        <v>38</v>
      </c>
      <c r="C72" s="61" t="s">
        <v>10</v>
      </c>
      <c r="D72" s="62">
        <f>0.5*15</f>
        <v>7.5</v>
      </c>
      <c r="E72" s="30">
        <v>0.57587524983296556</v>
      </c>
      <c r="F72" s="30">
        <v>4.3190643737472421</v>
      </c>
    </row>
    <row r="73" spans="1:6" ht="18">
      <c r="A73" s="29">
        <v>5</v>
      </c>
      <c r="B73" s="82" t="s">
        <v>93</v>
      </c>
      <c r="C73" s="29" t="s">
        <v>16</v>
      </c>
      <c r="D73" s="29">
        <v>250</v>
      </c>
      <c r="E73" s="30">
        <v>3.1286817793904467</v>
      </c>
      <c r="F73" s="30">
        <v>782.17044484761163</v>
      </c>
    </row>
    <row r="74" spans="1:6" ht="18">
      <c r="A74" s="42" t="s">
        <v>49</v>
      </c>
      <c r="B74" s="42" t="s">
        <v>94</v>
      </c>
      <c r="C74" s="42"/>
      <c r="D74" s="42"/>
      <c r="E74" s="42"/>
      <c r="F74" s="42"/>
    </row>
    <row r="75" spans="1:6" ht="18">
      <c r="A75" s="42"/>
      <c r="B75" s="42" t="s">
        <v>103</v>
      </c>
      <c r="C75" s="42"/>
      <c r="D75" s="42"/>
      <c r="E75" s="42"/>
      <c r="F75" s="42"/>
    </row>
    <row r="76" spans="1:6" ht="54">
      <c r="A76" s="29">
        <v>1</v>
      </c>
      <c r="B76" s="48" t="s">
        <v>95</v>
      </c>
      <c r="C76" s="29" t="s">
        <v>7</v>
      </c>
      <c r="D76" s="15">
        <v>2.4899999999999999E-2</v>
      </c>
      <c r="E76" s="30">
        <v>657.85130372764218</v>
      </c>
      <c r="F76" s="30">
        <v>16.38049746281829</v>
      </c>
    </row>
    <row r="77" spans="1:6" ht="36">
      <c r="A77" s="29">
        <v>2</v>
      </c>
      <c r="B77" s="31" t="s">
        <v>84</v>
      </c>
      <c r="C77" s="29" t="s">
        <v>8</v>
      </c>
      <c r="D77" s="29">
        <v>1.4</v>
      </c>
      <c r="E77" s="30">
        <v>17.018629177359553</v>
      </c>
      <c r="F77" s="30">
        <v>23.826080848303373</v>
      </c>
    </row>
    <row r="78" spans="1:6" ht="36">
      <c r="A78" s="71">
        <v>3</v>
      </c>
      <c r="B78" s="84" t="s">
        <v>96</v>
      </c>
      <c r="C78" s="71" t="s">
        <v>15</v>
      </c>
      <c r="D78" s="76">
        <v>4.3</v>
      </c>
      <c r="E78" s="30">
        <v>48.908743420947197</v>
      </c>
      <c r="F78" s="30">
        <v>210.30759671007294</v>
      </c>
    </row>
    <row r="79" spans="1:6" ht="36">
      <c r="A79" s="29">
        <v>4</v>
      </c>
      <c r="B79" s="44" t="s">
        <v>97</v>
      </c>
      <c r="C79" s="29" t="s">
        <v>8</v>
      </c>
      <c r="D79" s="29">
        <v>4.3</v>
      </c>
      <c r="E79" s="30">
        <v>48.376736838456196</v>
      </c>
      <c r="F79" s="30">
        <v>208.01996840536162</v>
      </c>
    </row>
    <row r="80" spans="1:6" ht="36">
      <c r="A80" s="29">
        <v>5</v>
      </c>
      <c r="B80" s="31" t="s">
        <v>98</v>
      </c>
      <c r="C80" s="29" t="s">
        <v>13</v>
      </c>
      <c r="D80" s="29">
        <v>0.252</v>
      </c>
      <c r="E80" s="30">
        <v>114.40519610329572</v>
      </c>
      <c r="F80" s="30">
        <v>28.830109418030521</v>
      </c>
    </row>
    <row r="81" spans="1:6" ht="18">
      <c r="A81" s="29">
        <v>6</v>
      </c>
      <c r="B81" s="48" t="s">
        <v>17</v>
      </c>
      <c r="C81" s="29" t="s">
        <v>8</v>
      </c>
      <c r="D81" s="29">
        <v>14.9</v>
      </c>
      <c r="E81" s="30">
        <v>1.8290900437931907</v>
      </c>
      <c r="F81" s="30">
        <v>27.253441652518543</v>
      </c>
    </row>
    <row r="82" spans="1:6" ht="36">
      <c r="A82" s="29">
        <v>7</v>
      </c>
      <c r="B82" s="48" t="s">
        <v>99</v>
      </c>
      <c r="C82" s="29" t="s">
        <v>9</v>
      </c>
      <c r="D82" s="15">
        <v>1.01E-2</v>
      </c>
      <c r="E82" s="30">
        <v>776.55902612659077</v>
      </c>
      <c r="F82" s="30">
        <v>7.8432461638785664</v>
      </c>
    </row>
    <row r="83" spans="1:6" ht="18">
      <c r="A83" s="32">
        <v>8</v>
      </c>
      <c r="B83" s="31" t="s">
        <v>38</v>
      </c>
      <c r="C83" s="27" t="s">
        <v>10</v>
      </c>
      <c r="D83" s="50">
        <f>10.1*1.95</f>
        <v>19.695</v>
      </c>
      <c r="E83" s="30">
        <v>0.57587524983296556</v>
      </c>
      <c r="F83" s="30">
        <v>11.341863045460256</v>
      </c>
    </row>
    <row r="84" spans="1:6" ht="18">
      <c r="A84" s="42" t="s">
        <v>54</v>
      </c>
      <c r="B84" s="42" t="s">
        <v>100</v>
      </c>
      <c r="C84" s="42"/>
      <c r="D84" s="42"/>
      <c r="E84" s="42"/>
      <c r="F84" s="42"/>
    </row>
    <row r="85" spans="1:6" ht="36">
      <c r="A85" s="43">
        <v>1</v>
      </c>
      <c r="B85" s="83" t="s">
        <v>101</v>
      </c>
      <c r="C85" s="43" t="s">
        <v>8</v>
      </c>
      <c r="D85" s="56">
        <v>10.1</v>
      </c>
      <c r="E85" s="30">
        <v>76.405150516692558</v>
      </c>
      <c r="F85" s="30">
        <v>771.69202021859473</v>
      </c>
    </row>
    <row r="86" spans="1:6" ht="54">
      <c r="A86" s="29">
        <v>2</v>
      </c>
      <c r="B86" s="44" t="s">
        <v>52</v>
      </c>
      <c r="C86" s="29" t="s">
        <v>8</v>
      </c>
      <c r="D86" s="49">
        <v>4.3</v>
      </c>
      <c r="E86" s="30">
        <v>31.671769878724994</v>
      </c>
      <c r="F86" s="30">
        <v>136.18861047851746</v>
      </c>
    </row>
    <row r="87" spans="1:6" ht="18">
      <c r="A87" s="29">
        <v>3</v>
      </c>
      <c r="B87" s="48" t="s">
        <v>50</v>
      </c>
      <c r="C87" s="29" t="s">
        <v>10</v>
      </c>
      <c r="D87" s="28">
        <f>4.3*1.95</f>
        <v>8.3849999999999998</v>
      </c>
      <c r="E87" s="30">
        <v>0.74855998233529153</v>
      </c>
      <c r="F87" s="30">
        <v>6.2766754518814194</v>
      </c>
    </row>
    <row r="88" spans="1:6" ht="18">
      <c r="A88" s="32">
        <v>4</v>
      </c>
      <c r="B88" s="31" t="s">
        <v>38</v>
      </c>
      <c r="C88" s="27" t="s">
        <v>10</v>
      </c>
      <c r="D88" s="30">
        <f>4.3*1.95</f>
        <v>8.3849999999999998</v>
      </c>
      <c r="E88" s="30">
        <v>0.57587524983296556</v>
      </c>
      <c r="F88" s="30">
        <v>4.8287139698494164</v>
      </c>
    </row>
    <row r="89" spans="1:6" ht="36">
      <c r="A89" s="29">
        <v>5</v>
      </c>
      <c r="B89" s="48" t="s">
        <v>51</v>
      </c>
      <c r="C89" s="29" t="s">
        <v>13</v>
      </c>
      <c r="D89" s="56">
        <f>(1.5*1.5*85)/100</f>
        <v>1.9125000000000001</v>
      </c>
      <c r="E89" s="30">
        <v>159.40071786498839</v>
      </c>
      <c r="F89" s="30">
        <v>304.85387291679035</v>
      </c>
    </row>
    <row r="90" spans="1:6" ht="36">
      <c r="A90" s="29">
        <v>6</v>
      </c>
      <c r="B90" s="17" t="s">
        <v>102</v>
      </c>
      <c r="C90" s="32" t="s">
        <v>16</v>
      </c>
      <c r="D90" s="77">
        <v>25</v>
      </c>
      <c r="E90" s="30">
        <v>167.79370056961352</v>
      </c>
      <c r="F90" s="30">
        <v>4194.8425142403376</v>
      </c>
    </row>
    <row r="91" spans="1:6" ht="18">
      <c r="A91" s="42" t="s">
        <v>106</v>
      </c>
      <c r="B91" s="42" t="s">
        <v>57</v>
      </c>
      <c r="C91" s="45"/>
      <c r="D91" s="46"/>
      <c r="E91" s="46"/>
      <c r="F91" s="46"/>
    </row>
    <row r="92" spans="1:6" ht="18">
      <c r="A92" s="42" t="s">
        <v>43</v>
      </c>
      <c r="B92" s="42" t="s">
        <v>58</v>
      </c>
      <c r="C92" s="45"/>
      <c r="D92" s="46"/>
      <c r="E92" s="46"/>
      <c r="F92" s="46"/>
    </row>
    <row r="93" spans="1:6" ht="36">
      <c r="A93" s="29">
        <v>1</v>
      </c>
      <c r="B93" s="31" t="s">
        <v>63</v>
      </c>
      <c r="C93" s="29" t="s">
        <v>7</v>
      </c>
      <c r="D93" s="15">
        <v>1.7899999999999999E-2</v>
      </c>
      <c r="E93" s="30">
        <v>684.73963614012553</v>
      </c>
      <c r="F93" s="30">
        <v>12.256839486908248</v>
      </c>
    </row>
    <row r="94" spans="1:6" ht="36">
      <c r="A94" s="29">
        <v>2</v>
      </c>
      <c r="B94" s="31" t="s">
        <v>56</v>
      </c>
      <c r="C94" s="29" t="s">
        <v>7</v>
      </c>
      <c r="D94" s="15">
        <v>1.7899999999999999E-2</v>
      </c>
      <c r="E94" s="30">
        <v>387.38214598970751</v>
      </c>
      <c r="F94" s="30">
        <v>6.934140413215764</v>
      </c>
    </row>
    <row r="95" spans="1:6" ht="36">
      <c r="A95" s="29">
        <v>3</v>
      </c>
      <c r="B95" s="48" t="s">
        <v>33</v>
      </c>
      <c r="C95" s="29" t="s">
        <v>7</v>
      </c>
      <c r="D95" s="15">
        <v>1.7899999999999999E-2</v>
      </c>
      <c r="E95" s="30">
        <v>847.35871663858347</v>
      </c>
      <c r="F95" s="30">
        <v>15.167721027830643</v>
      </c>
    </row>
    <row r="96" spans="1:6" ht="18">
      <c r="A96" s="32">
        <v>4</v>
      </c>
      <c r="B96" s="31" t="s">
        <v>38</v>
      </c>
      <c r="C96" s="27" t="s">
        <v>10</v>
      </c>
      <c r="D96" s="30">
        <f>17.9*1.95</f>
        <v>34.904999999999994</v>
      </c>
      <c r="E96" s="30">
        <v>0.57587524983296556</v>
      </c>
      <c r="F96" s="30">
        <v>20.100925595419657</v>
      </c>
    </row>
    <row r="97" spans="1:6" ht="72">
      <c r="A97" s="29">
        <v>5</v>
      </c>
      <c r="B97" s="53" t="s">
        <v>62</v>
      </c>
      <c r="C97" s="29" t="s">
        <v>8</v>
      </c>
      <c r="D97" s="29">
        <v>11</v>
      </c>
      <c r="E97" s="30">
        <v>15.374454916243874</v>
      </c>
      <c r="F97" s="30">
        <v>169.11900407868262</v>
      </c>
    </row>
    <row r="98" spans="1:6" ht="36">
      <c r="A98" s="29">
        <v>6</v>
      </c>
      <c r="B98" s="31" t="s">
        <v>53</v>
      </c>
      <c r="C98" s="29" t="s">
        <v>14</v>
      </c>
      <c r="D98" s="16">
        <v>107</v>
      </c>
      <c r="E98" s="30">
        <v>15.168134038516934</v>
      </c>
      <c r="F98" s="30">
        <v>1622.9903421213119</v>
      </c>
    </row>
    <row r="99" spans="1:6" ht="18">
      <c r="A99" s="42" t="s">
        <v>42</v>
      </c>
      <c r="B99" s="42" t="s">
        <v>32</v>
      </c>
      <c r="C99" s="45"/>
      <c r="D99" s="46"/>
      <c r="E99" s="46"/>
      <c r="F99" s="46"/>
    </row>
    <row r="100" spans="1:6" ht="54">
      <c r="A100" s="29">
        <v>1</v>
      </c>
      <c r="B100" s="31" t="s">
        <v>55</v>
      </c>
      <c r="C100" s="29" t="s">
        <v>7</v>
      </c>
      <c r="D100" s="52">
        <f>0.0011*26</f>
        <v>2.86E-2</v>
      </c>
      <c r="E100" s="30">
        <v>684.73963614012553</v>
      </c>
      <c r="F100" s="30">
        <v>19.583553593607594</v>
      </c>
    </row>
    <row r="101" spans="1:6" ht="36">
      <c r="A101" s="29">
        <v>2</v>
      </c>
      <c r="B101" s="31" t="s">
        <v>56</v>
      </c>
      <c r="C101" s="29" t="s">
        <v>7</v>
      </c>
      <c r="D101" s="15">
        <f>0.0003*26</f>
        <v>7.7999999999999996E-3</v>
      </c>
      <c r="E101" s="30">
        <v>387.38214598970751</v>
      </c>
      <c r="F101" s="30">
        <v>3.0215807387197184</v>
      </c>
    </row>
    <row r="102" spans="1:6" ht="36">
      <c r="A102" s="29">
        <v>3</v>
      </c>
      <c r="B102" s="48" t="s">
        <v>33</v>
      </c>
      <c r="C102" s="29" t="s">
        <v>7</v>
      </c>
      <c r="D102" s="15">
        <f>0.0003*26</f>
        <v>7.7999999999999996E-3</v>
      </c>
      <c r="E102" s="30">
        <v>847.35871663858347</v>
      </c>
      <c r="F102" s="30">
        <v>6.6093979897809501</v>
      </c>
    </row>
    <row r="103" spans="1:6" ht="18">
      <c r="A103" s="32">
        <v>4</v>
      </c>
      <c r="B103" s="31" t="s">
        <v>38</v>
      </c>
      <c r="C103" s="27" t="s">
        <v>10</v>
      </c>
      <c r="D103" s="30">
        <f>0.3*26*1.95</f>
        <v>15.209999999999999</v>
      </c>
      <c r="E103" s="30">
        <v>0.57587524983296556</v>
      </c>
      <c r="F103" s="30">
        <v>8.7590625499594061</v>
      </c>
    </row>
    <row r="104" spans="1:6" ht="54">
      <c r="A104" s="29">
        <v>5</v>
      </c>
      <c r="B104" s="53" t="s">
        <v>34</v>
      </c>
      <c r="C104" s="29" t="s">
        <v>8</v>
      </c>
      <c r="D104" s="29">
        <f>0.2*26</f>
        <v>5.2</v>
      </c>
      <c r="E104" s="30">
        <v>16.502119649373277</v>
      </c>
      <c r="F104" s="30">
        <v>85.811022176741034</v>
      </c>
    </row>
    <row r="105" spans="1:6" ht="36">
      <c r="A105" s="29">
        <v>6</v>
      </c>
      <c r="B105" s="17" t="s">
        <v>35</v>
      </c>
      <c r="C105" s="29" t="s">
        <v>8</v>
      </c>
      <c r="D105" s="29">
        <f>0.24*26</f>
        <v>6.24</v>
      </c>
      <c r="E105" s="30">
        <v>58.766542474400957</v>
      </c>
      <c r="F105" s="30">
        <v>366.70322504026194</v>
      </c>
    </row>
    <row r="106" spans="1:6" ht="36">
      <c r="A106" s="29">
        <v>7</v>
      </c>
      <c r="B106" s="17" t="s">
        <v>36</v>
      </c>
      <c r="C106" s="29" t="s">
        <v>8</v>
      </c>
      <c r="D106" s="29">
        <f>0.5*26</f>
        <v>13</v>
      </c>
      <c r="E106" s="30">
        <v>80.595504319083801</v>
      </c>
      <c r="F106" s="30">
        <v>1047.7415561480893</v>
      </c>
    </row>
    <row r="107" spans="1:6" ht="36">
      <c r="A107" s="29">
        <v>8</v>
      </c>
      <c r="B107" s="31" t="s">
        <v>64</v>
      </c>
      <c r="C107" s="29" t="s">
        <v>16</v>
      </c>
      <c r="D107" s="16">
        <f>1*26</f>
        <v>26</v>
      </c>
      <c r="E107" s="30">
        <v>157.41262810869884</v>
      </c>
      <c r="F107" s="30">
        <v>4092.7283308261699</v>
      </c>
    </row>
    <row r="108" spans="1:6" ht="18">
      <c r="A108" s="29">
        <v>9</v>
      </c>
      <c r="B108" s="48" t="s">
        <v>17</v>
      </c>
      <c r="C108" s="29" t="s">
        <v>8</v>
      </c>
      <c r="D108" s="29">
        <f>0.8*26</f>
        <v>20.8</v>
      </c>
      <c r="E108" s="30">
        <v>1.8290900437931907</v>
      </c>
      <c r="F108" s="30">
        <v>38.045072910898369</v>
      </c>
    </row>
    <row r="109" spans="1:6" ht="18">
      <c r="A109" s="42" t="s">
        <v>121</v>
      </c>
      <c r="B109" s="42" t="s">
        <v>107</v>
      </c>
      <c r="C109" s="42"/>
      <c r="D109" s="42"/>
      <c r="E109" s="42"/>
      <c r="F109" s="42"/>
    </row>
    <row r="110" spans="1:6" ht="36">
      <c r="A110" s="34"/>
      <c r="B110" s="92" t="s">
        <v>129</v>
      </c>
      <c r="C110" s="34"/>
      <c r="D110" s="34"/>
      <c r="E110" s="34"/>
      <c r="F110" s="34"/>
    </row>
    <row r="111" spans="1:6" ht="18">
      <c r="A111" s="78">
        <v>1</v>
      </c>
      <c r="B111" s="79" t="s">
        <v>108</v>
      </c>
      <c r="C111" s="78" t="s">
        <v>109</v>
      </c>
      <c r="D111" s="80">
        <v>0.14399999999999999</v>
      </c>
      <c r="E111" s="30">
        <v>500.4531429820243</v>
      </c>
      <c r="F111" s="30">
        <v>72.0652525894115</v>
      </c>
    </row>
    <row r="112" spans="1:6" ht="18">
      <c r="A112" s="78">
        <v>2</v>
      </c>
      <c r="B112" s="79" t="s">
        <v>118</v>
      </c>
      <c r="C112" s="78" t="s">
        <v>109</v>
      </c>
      <c r="D112" s="80">
        <v>3.7999999999999999E-2</v>
      </c>
      <c r="E112" s="30">
        <v>184.26249496696602</v>
      </c>
      <c r="F112" s="30">
        <v>7.0019748087447091</v>
      </c>
    </row>
    <row r="113" spans="1:6" ht="18">
      <c r="A113" s="78">
        <v>3</v>
      </c>
      <c r="B113" s="79" t="s">
        <v>117</v>
      </c>
      <c r="C113" s="78" t="s">
        <v>109</v>
      </c>
      <c r="D113" s="80">
        <v>0.45400000000000001</v>
      </c>
      <c r="E113" s="30">
        <v>919.91858878276184</v>
      </c>
      <c r="F113" s="30">
        <v>417.64303930737384</v>
      </c>
    </row>
    <row r="114" spans="1:6" ht="18">
      <c r="A114" s="78">
        <v>4</v>
      </c>
      <c r="B114" s="79" t="s">
        <v>110</v>
      </c>
      <c r="C114" s="78" t="s">
        <v>109</v>
      </c>
      <c r="D114" s="80">
        <v>1.014</v>
      </c>
      <c r="E114" s="30">
        <v>146.77232864750718</v>
      </c>
      <c r="F114" s="30">
        <v>148.82714124857227</v>
      </c>
    </row>
    <row r="115" spans="1:6" ht="18">
      <c r="A115" s="78">
        <v>5</v>
      </c>
      <c r="B115" s="79" t="s">
        <v>125</v>
      </c>
      <c r="C115" s="78" t="s">
        <v>109</v>
      </c>
      <c r="D115" s="81">
        <v>0.3</v>
      </c>
      <c r="E115" s="30">
        <v>264.19435900656686</v>
      </c>
      <c r="F115" s="30">
        <v>79.258307701970054</v>
      </c>
    </row>
    <row r="116" spans="1:6" ht="18">
      <c r="A116" s="36">
        <v>6</v>
      </c>
      <c r="B116" s="38" t="s">
        <v>114</v>
      </c>
      <c r="C116" s="36" t="s">
        <v>109</v>
      </c>
      <c r="D116" s="60">
        <v>2.1000000000000001E-2</v>
      </c>
      <c r="E116" s="30">
        <v>495.50161158134119</v>
      </c>
      <c r="F116" s="30">
        <v>10.405533843208165</v>
      </c>
    </row>
    <row r="117" spans="1:6" ht="18">
      <c r="A117" s="32">
        <v>7</v>
      </c>
      <c r="B117" s="31" t="s">
        <v>111</v>
      </c>
      <c r="C117" s="32" t="s">
        <v>70</v>
      </c>
      <c r="D117" s="54">
        <v>14</v>
      </c>
      <c r="E117" s="30">
        <v>5.2710939337954743</v>
      </c>
      <c r="F117" s="30">
        <v>73.795315073136649</v>
      </c>
    </row>
    <row r="118" spans="1:6" ht="18">
      <c r="A118" s="36">
        <v>8</v>
      </c>
      <c r="B118" s="38" t="s">
        <v>115</v>
      </c>
      <c r="C118" s="36" t="s">
        <v>70</v>
      </c>
      <c r="D118" s="37">
        <v>4.01</v>
      </c>
      <c r="E118" s="30">
        <v>32.53342561745815</v>
      </c>
      <c r="F118" s="30">
        <v>130.45903672600716</v>
      </c>
    </row>
    <row r="119" spans="1:6" ht="18">
      <c r="A119" s="78">
        <v>9</v>
      </c>
      <c r="B119" s="79" t="s">
        <v>112</v>
      </c>
      <c r="C119" s="78" t="s">
        <v>70</v>
      </c>
      <c r="D119" s="81">
        <v>727.2</v>
      </c>
      <c r="E119" s="30">
        <v>5.2710939337954743</v>
      </c>
      <c r="F119" s="30">
        <v>3833.1395086560697</v>
      </c>
    </row>
    <row r="120" spans="1:6" ht="18">
      <c r="A120" s="78">
        <v>10</v>
      </c>
      <c r="B120" s="79" t="s">
        <v>120</v>
      </c>
      <c r="C120" s="78" t="s">
        <v>109</v>
      </c>
      <c r="D120" s="80">
        <v>3.3000000000000002E-2</v>
      </c>
      <c r="E120" s="30">
        <v>641.92546871583124</v>
      </c>
      <c r="F120" s="30">
        <v>21.183540467622436</v>
      </c>
    </row>
    <row r="121" spans="1:6" ht="18">
      <c r="A121" s="32">
        <v>11</v>
      </c>
      <c r="B121" s="31" t="s">
        <v>116</v>
      </c>
      <c r="C121" s="32" t="s">
        <v>70</v>
      </c>
      <c r="D121" s="50">
        <v>38.700000000000003</v>
      </c>
      <c r="E121" s="30">
        <v>5.2710939337954743</v>
      </c>
      <c r="F121" s="30">
        <v>203.99133523788487</v>
      </c>
    </row>
    <row r="122" spans="1:6" ht="18">
      <c r="A122" s="32">
        <v>12</v>
      </c>
      <c r="B122" s="31" t="s">
        <v>113</v>
      </c>
      <c r="C122" s="32" t="s">
        <v>70</v>
      </c>
      <c r="D122" s="50">
        <v>5.6</v>
      </c>
      <c r="E122" s="30">
        <v>5.2710939337954743</v>
      </c>
      <c r="F122" s="30">
        <v>29.51812602925466</v>
      </c>
    </row>
    <row r="123" spans="1:6" ht="18">
      <c r="A123" s="42" t="s">
        <v>122</v>
      </c>
      <c r="B123" s="42" t="s">
        <v>119</v>
      </c>
      <c r="C123" s="42"/>
      <c r="D123" s="42"/>
      <c r="E123" s="42"/>
      <c r="F123" s="42"/>
    </row>
    <row r="124" spans="1:6" ht="72">
      <c r="A124" s="29">
        <v>1</v>
      </c>
      <c r="B124" s="82" t="s">
        <v>123</v>
      </c>
      <c r="C124" s="29" t="s">
        <v>16</v>
      </c>
      <c r="D124" s="16">
        <f>32+16+65+2</f>
        <v>115</v>
      </c>
      <c r="E124" s="30">
        <v>38.175021578375372</v>
      </c>
      <c r="F124" s="30">
        <v>4390.1274815131674</v>
      </c>
    </row>
    <row r="125" spans="1:6" ht="18">
      <c r="A125" s="93"/>
      <c r="B125" s="94" t="s">
        <v>18</v>
      </c>
      <c r="C125" s="93"/>
      <c r="D125" s="93"/>
      <c r="E125" s="95"/>
      <c r="F125" s="96">
        <v>363954.62291935179</v>
      </c>
    </row>
    <row r="126" spans="1:6" ht="18">
      <c r="A126" s="97"/>
      <c r="B126" s="100" t="s">
        <v>131</v>
      </c>
      <c r="C126" s="94"/>
      <c r="D126" s="97"/>
      <c r="E126" s="98"/>
      <c r="F126" s="99">
        <f>F125*20%</f>
        <v>72790.924583870365</v>
      </c>
    </row>
    <row r="127" spans="1:6" ht="18">
      <c r="A127" s="97"/>
      <c r="B127" s="94" t="s">
        <v>18</v>
      </c>
      <c r="C127" s="94"/>
      <c r="D127" s="97"/>
      <c r="E127" s="98"/>
      <c r="F127" s="99">
        <f>F125+F126</f>
        <v>436745.54750322213</v>
      </c>
    </row>
    <row r="128" spans="1:6" ht="18">
      <c r="A128" s="101"/>
      <c r="B128" s="102"/>
      <c r="C128" s="102"/>
      <c r="D128" s="101"/>
      <c r="E128" s="103"/>
      <c r="F128" s="104"/>
    </row>
    <row r="157" ht="42" customHeight="1"/>
    <row r="159" ht="15" customHeight="1"/>
    <row r="160" ht="15" customHeight="1"/>
    <row r="161" ht="15" customHeight="1"/>
    <row r="162" ht="15" customHeight="1"/>
    <row r="163" ht="15" customHeight="1"/>
  </sheetData>
  <mergeCells count="8">
    <mergeCell ref="A2:F2"/>
    <mergeCell ref="A3:F3"/>
    <mergeCell ref="A5:A9"/>
    <mergeCell ref="B5:B9"/>
    <mergeCell ref="C5:C9"/>
    <mergeCell ref="D5:D9"/>
    <mergeCell ref="E5:E9"/>
    <mergeCell ref="F5:F9"/>
  </mergeCells>
  <pageMargins left="0.78740157480314965" right="0.39370078740157483" top="0.78740157480314965" bottom="0.59055118110236227" header="0.51181102362204722" footer="0.51181102362204722"/>
  <pageSetup paperSize="9" scale="91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Admin</cp:lastModifiedBy>
  <cp:lastPrinted>2026-06-16T11:28:28Z</cp:lastPrinted>
  <dcterms:created xsi:type="dcterms:W3CDTF">2024-10-04T17:50:00Z</dcterms:created>
  <dcterms:modified xsi:type="dcterms:W3CDTF">2026-07-13T12:16:17Z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