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RIV GORCER\2026\Paymanagrer\Shin Hayt\(25MN)_М-9 km0.0-km15.5\"/>
    </mc:Choice>
  </mc:AlternateContent>
  <xr:revisionPtr revIDLastSave="0" documentId="13_ncr:1_{90612B1E-C6C6-4B82-BEC1-9348572BAEA2}" xr6:coauthVersionLast="47" xr6:coauthVersionMax="47" xr10:uidLastSave="{00000000-0000-0000-0000-000000000000}"/>
  <bookViews>
    <workbookView xWindow="-120" yWindow="-120" windowWidth="29040" windowHeight="15840" tabRatio="582" xr2:uid="{00000000-000D-0000-FFFF-FFFF00000000}"/>
  </bookViews>
  <sheets>
    <sheet name="BOQ M-5 km51.1-km68.0" sheetId="4" r:id="rId1"/>
    <sheet name="Sheet1" sheetId="5" r:id="rId2"/>
  </sheets>
  <definedNames>
    <definedName name="_xlnm.Print_Area" localSheetId="0">'BOQ M-5 km51.1-km68.0'!$A$1:$I$49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5" l="1"/>
  <c r="I27" i="4" l="1"/>
  <c r="I28" i="4"/>
  <c r="I34" i="4"/>
  <c r="I22" i="4" l="1"/>
  <c r="I35" i="4"/>
  <c r="I21" i="4"/>
  <c r="I31" i="4"/>
  <c r="I33" i="4"/>
  <c r="I12" i="4"/>
  <c r="I32" i="4"/>
  <c r="I36" i="4"/>
  <c r="I18" i="4"/>
  <c r="I16" i="4"/>
  <c r="I17" i="4"/>
  <c r="I8" i="4"/>
  <c r="I23" i="4" l="1"/>
  <c r="I26" i="4"/>
  <c r="I19" i="4"/>
  <c r="G19" i="4" s="1"/>
  <c r="I37" i="4"/>
  <c r="I7" i="4"/>
  <c r="I25" i="4"/>
  <c r="I9" i="4"/>
  <c r="I13" i="4"/>
  <c r="I14" i="4" s="1"/>
  <c r="I29" i="4" l="1"/>
  <c r="G29" i="4" s="1"/>
  <c r="I10" i="4"/>
  <c r="I38" i="4" l="1"/>
  <c r="G37" i="4" s="1"/>
  <c r="G10" i="4"/>
  <c r="G14" i="4"/>
  <c r="G38" i="4" l="1"/>
</calcChain>
</file>

<file path=xl/sharedStrings.xml><?xml version="1.0" encoding="utf-8"?>
<sst xmlns="http://schemas.openxmlformats.org/spreadsheetml/2006/main" count="121" uniqueCount="74">
  <si>
    <t>տ</t>
  </si>
  <si>
    <t>հատ</t>
  </si>
  <si>
    <t>`</t>
  </si>
  <si>
    <t>Կողային առուների մաքրում</t>
  </si>
  <si>
    <t>Միավորի արժեքը</t>
  </si>
  <si>
    <t>Ծավալաթերթ-նախահաշիվ</t>
  </si>
  <si>
    <t>Հ/Հ</t>
  </si>
  <si>
    <t>Աշխատանքների անվանումը</t>
  </si>
  <si>
    <t>Չափ.         միավ.</t>
  </si>
  <si>
    <t>Քանակը</t>
  </si>
  <si>
    <t>Ընդհանուր արժեքը</t>
  </si>
  <si>
    <t>Ընդհանուր արժեքը
(տոկոս)</t>
  </si>
  <si>
    <t>Փոսային նորոգում  հ=3-5սմ</t>
  </si>
  <si>
    <t>Միաշերտ ա/բետոնե ծածկի իրականացում տաք մանրահատիկ ա/բետոնով հ= 5սմ հաստությամբ</t>
  </si>
  <si>
    <t>Հողային պաստառի հարթեցում բուլդոզերով</t>
  </si>
  <si>
    <t>Խճային հիմք հ=12սմ</t>
  </si>
  <si>
    <t xml:space="preserve"> Ընդհանուրը (տոկոս)</t>
  </si>
  <si>
    <t xml:space="preserve"> Ընդհանուրը* (հազ. դրամ)</t>
  </si>
  <si>
    <t>I.Երթևեկելի մաս</t>
  </si>
  <si>
    <t>II.Փոսային նորոգում 3-5սմ</t>
  </si>
  <si>
    <t>III.Փոսային նորոգում հիմքով</t>
  </si>
  <si>
    <t>IV.Կողային առուներ և կողնակներ</t>
  </si>
  <si>
    <t>գծմ.</t>
  </si>
  <si>
    <t>Նոր ազդանշանային C1 տիպի պոլիմերային սյուների տեղադրում</t>
  </si>
  <si>
    <t>Գոյություն ունեցող ա/բետոնե ծածկի ֆրեզում  hմիջ.=5սմ, հանձնում սեփականատիրոջը</t>
  </si>
  <si>
    <t>V.Իջատեղեր և մուտքեր</t>
  </si>
  <si>
    <t>VI.Անվտանգության էլեմենտներ</t>
  </si>
  <si>
    <t xml:space="preserve">               Կազմեց`                   Ռ․Անտոնյան                    </t>
  </si>
  <si>
    <t xml:space="preserve">                  Ստուգեց`                    Ա.Շահինյան                       </t>
  </si>
  <si>
    <r>
      <t xml:space="preserve">   մ</t>
    </r>
    <r>
      <rPr>
        <vertAlign val="superscript"/>
        <sz val="12"/>
        <color indexed="8"/>
        <rFont val="Sylfaen"/>
        <family val="1"/>
        <charset val="204"/>
      </rPr>
      <t>2</t>
    </r>
  </si>
  <si>
    <r>
      <t>Հարթեցնող շերտ տաք մանրահատիկ ա/բետոնով  հ</t>
    </r>
    <r>
      <rPr>
        <vertAlign val="subscript"/>
        <sz val="12"/>
        <color indexed="8"/>
        <rFont val="Sylfaen"/>
        <family val="1"/>
        <charset val="204"/>
      </rPr>
      <t>միջ.</t>
    </r>
    <r>
      <rPr>
        <sz val="12"/>
        <color indexed="8"/>
        <rFont val="Sylfaen"/>
        <family val="1"/>
        <charset val="204"/>
      </rPr>
      <t>=3սմ</t>
    </r>
  </si>
  <si>
    <r>
      <t>մ</t>
    </r>
    <r>
      <rPr>
        <vertAlign val="superscript"/>
        <sz val="12"/>
        <color indexed="8"/>
        <rFont val="Sylfaen"/>
        <family val="1"/>
        <charset val="204"/>
      </rPr>
      <t>2</t>
    </r>
  </si>
  <si>
    <r>
      <t>Փոսային նորոգում հիմքով                                                   - խիճ 8-16 սմ բիտումի տարածումով 4.12տ/1000մ</t>
    </r>
    <r>
      <rPr>
        <vertAlign val="superscript"/>
        <sz val="12"/>
        <color indexed="8"/>
        <rFont val="Sylfaen"/>
        <family val="1"/>
        <charset val="204"/>
      </rPr>
      <t xml:space="preserve">2                                                                          </t>
    </r>
    <r>
      <rPr>
        <sz val="12"/>
        <color indexed="8"/>
        <rFont val="Sylfaen"/>
        <family val="1"/>
        <charset val="204"/>
      </rPr>
      <t>- խոշորահատիկ ա/բ հ=6սմ</t>
    </r>
  </si>
  <si>
    <t>I. Ընդամենը</t>
  </si>
  <si>
    <t>II. Ընդամենը</t>
  </si>
  <si>
    <t>III. Ընդամենը</t>
  </si>
  <si>
    <t>IV. Ընդամենը</t>
  </si>
  <si>
    <t>V. Ընդամենը</t>
  </si>
  <si>
    <t>VI. Ընդամենը</t>
  </si>
  <si>
    <t xml:space="preserve">Հ-6,/Հ-2/ Նոր Գեղի- Եղվարդի Տրանսպորտային հանգույց-/Մ-1/ կմ0+000-կմ1+577,կմ2+217-կմ12+000 և Հ-6, մոտեցում Եղվարդին հանրապետական նշանակության ավտոճանապարհի կմ0+000-կմ3+150 միջին նորոգման  աշխատանքներ </t>
  </si>
  <si>
    <r>
      <t>Երթևեկելի մասի գծանշում , 3մմ ապակե գնդիկներով
- հոծ գծով 0.1մ լայնությամբ (1.2) (2738,45մ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/27384,5մ)                                                                - հոծ գծով 0.1մ լայնությամբ (1.1) (404,98մ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/4049,8մ)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ընդհատված գծով 0.1մ լայնությամբ (1.5)(199,35մ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/1993,5մ)                                                                      - ընդհատված գծով 0.1մ լայնությամբ (1.6)(143,75մ2/1437,5մ)
- ընդհատված գծով 0.1մ լայնությամբ (1.7) (66,7մ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 xml:space="preserve">/667մ)                   </t>
    </r>
  </si>
  <si>
    <t>կմ</t>
  </si>
  <si>
    <r>
      <t>Արհեստական անհարթության գծանշում , 3մմ ապակե գնդիկներով   0,4մ լայնությամբ                                                         -1.14.1/1.25(33,6մ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)                                                                                 -1.25(11,2մ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)                                                                                                -1.24.1(6մ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)                                                                                                   -1.24.2(8մ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)</t>
    </r>
  </si>
  <si>
    <r>
      <t>100մ</t>
    </r>
    <r>
      <rPr>
        <vertAlign val="superscript"/>
        <sz val="12"/>
        <color indexed="8"/>
        <rFont val="Sylfaen"/>
        <family val="1"/>
        <charset val="204"/>
      </rPr>
      <t>2</t>
    </r>
  </si>
  <si>
    <r>
      <t>Կողնակների լրացում, հարթեցում և խտացում ավազակոպիճով հ</t>
    </r>
    <r>
      <rPr>
        <vertAlign val="subscript"/>
        <sz val="12"/>
        <color indexed="8"/>
        <rFont val="Sylfaen"/>
        <family val="1"/>
        <charset val="204"/>
      </rPr>
      <t>միջ</t>
    </r>
    <r>
      <rPr>
        <sz val="12"/>
        <color indexed="8"/>
        <rFont val="Sylfaen"/>
        <family val="1"/>
        <charset val="204"/>
      </rPr>
      <t xml:space="preserve">=5սմ </t>
    </r>
  </si>
  <si>
    <r>
      <t>Գոյություն ունեցող ա/բետոնե ծածկի ֆրեզում  h</t>
    </r>
    <r>
      <rPr>
        <vertAlign val="subscript"/>
        <sz val="12"/>
        <color rgb="FF000000"/>
        <rFont val="Sylfaen"/>
        <family val="1"/>
      </rPr>
      <t>միջ.</t>
    </r>
    <r>
      <rPr>
        <sz val="12"/>
        <color indexed="8"/>
        <rFont val="Sylfaen"/>
        <family val="1"/>
        <charset val="204"/>
      </rPr>
      <t>=5սմ, հանձնում սեփականատիրոջը</t>
    </r>
  </si>
  <si>
    <t>Արհեստական անհարթության  իրականացում տաք մանրահատիկ  ա/բ խառնուրդից h=7սմ</t>
  </si>
  <si>
    <r>
      <t xml:space="preserve">   մ</t>
    </r>
    <r>
      <rPr>
        <vertAlign val="superscript"/>
        <sz val="12"/>
        <color indexed="8"/>
        <rFont val="Sylfaen"/>
        <family val="1"/>
      </rPr>
      <t>2</t>
    </r>
  </si>
  <si>
    <r>
      <t>Հարթեցնող շերտ տաք մանրահատիկ ա/բետոնով  հ</t>
    </r>
    <r>
      <rPr>
        <vertAlign val="subscript"/>
        <sz val="12"/>
        <color indexed="8"/>
        <rFont val="Sylfaen"/>
        <family val="1"/>
      </rPr>
      <t>միջ.</t>
    </r>
    <r>
      <rPr>
        <sz val="12"/>
        <color indexed="8"/>
        <rFont val="Sylfaen"/>
        <family val="1"/>
      </rPr>
      <t>=3սմ</t>
    </r>
  </si>
  <si>
    <r>
      <t>մ</t>
    </r>
    <r>
      <rPr>
        <vertAlign val="superscript"/>
        <sz val="12"/>
        <color indexed="8"/>
        <rFont val="Sylfaen"/>
        <family val="1"/>
      </rPr>
      <t>2</t>
    </r>
  </si>
  <si>
    <r>
      <t>Փոսային նորոգում հիմքով                                                   - խիճ 8-16 սմ բիտումի տարածումով 4.12տ/1000մ</t>
    </r>
    <r>
      <rPr>
        <vertAlign val="superscript"/>
        <sz val="12"/>
        <color indexed="8"/>
        <rFont val="Sylfaen"/>
        <family val="1"/>
      </rPr>
      <t xml:space="preserve">2                                                                          </t>
    </r>
    <r>
      <rPr>
        <sz val="12"/>
        <color indexed="8"/>
        <rFont val="Sylfaen"/>
        <family val="1"/>
      </rPr>
      <t>- խոշորահատիկ ա/բ հ=6սմ</t>
    </r>
  </si>
  <si>
    <t>II.Փոսային նորոգում հիմքով</t>
  </si>
  <si>
    <t>III.Իջատեղեր և մուտքեր</t>
  </si>
  <si>
    <t>Փոսային նորոգում  հ=3÷5սմ                                                                                 -մանրահատիկ ա/բ</t>
  </si>
  <si>
    <r>
      <t>մ</t>
    </r>
    <r>
      <rPr>
        <vertAlign val="superscript"/>
        <sz val="12"/>
        <rFont val="Sylfaen"/>
        <family val="1"/>
      </rPr>
      <t>2</t>
    </r>
  </si>
  <si>
    <t>մետաղական խողովակ Ø57 δ=3մմ</t>
  </si>
  <si>
    <t>բետոն B15</t>
  </si>
  <si>
    <r>
      <t>մ</t>
    </r>
    <r>
      <rPr>
        <vertAlign val="superscript"/>
        <sz val="12"/>
        <color rgb="FF000000"/>
        <rFont val="Sylfaen"/>
        <family val="1"/>
      </rPr>
      <t>3</t>
    </r>
  </si>
  <si>
    <r>
      <t>մ</t>
    </r>
    <r>
      <rPr>
        <vertAlign val="superscript"/>
        <sz val="12"/>
        <color rgb="FF000000"/>
        <rFont val="Sylfaen"/>
        <family val="1"/>
      </rPr>
      <t>2</t>
    </r>
  </si>
  <si>
    <t>մ</t>
  </si>
  <si>
    <t>Ճանապարհային նշանների տեղադրում մետաղական  սյան  վրա</t>
  </si>
  <si>
    <t xml:space="preserve">Աղմկող գոտու գծանշում հ=7մմ  ջերմաթաղանթով և ապակե գնդիկներով </t>
  </si>
  <si>
    <t>նախազգուշացնող</t>
  </si>
  <si>
    <t>VI.Ճանապարհային  նշաններ</t>
  </si>
  <si>
    <t>գծմ․</t>
  </si>
  <si>
    <t>Միաշերտ  (Բ տիպի) ա/բետոնե ծածկի իրականացում տաք մանրահատիկ ա/բետոնով հ= 5սմ հաստությամբ</t>
  </si>
  <si>
    <t>V.Անվտանգության էլեմենտներ</t>
  </si>
  <si>
    <r>
      <t>Երթևեկելի մասի գծանշում ջերմաթաղանթով 3մմ  ապակե գնդիկներով
 - հոծ գծով 0.15մ լայնությամբ (1.1) (630,8մ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/4205,3մ)     
- հոծ գծով 0.2մ լայնությամբ (1.2) (3049,4/15247մ)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ընդհատված գծով 0.15մ լայնությամբ (1.5) (140,93մ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/939,53մ)                                                                        - ընդհատված գծով 0.15մ լայնությամբ (1.6)(265,35մ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/1769մ)
 - ընդատված և հոծ  0․2մ լայնությամբ( 1․11) (6,3մ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 xml:space="preserve">)
</t>
    </r>
  </si>
  <si>
    <t xml:space="preserve">Երթևեկելի մասի գծանշում  h=3մմ սառը թաղանթով և ապակե գնդիկներով 
-1.13                                                                                                                                                                           </t>
  </si>
  <si>
    <t xml:space="preserve">առավելության </t>
  </si>
  <si>
    <t xml:space="preserve">արգելող </t>
  </si>
  <si>
    <r>
      <t>Կողային առուների մաքրում (864մ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</si>
  <si>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r>
      <t>Կողնակների լրացում, հարթեցում և խտացում ավազակոպիճով (8461.4մ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 xml:space="preserve"> )  h</t>
    </r>
    <r>
      <rPr>
        <vertAlign val="subscript"/>
        <sz val="11"/>
        <rFont val="Sylfaen"/>
        <family val="1"/>
        <charset val="204"/>
      </rPr>
      <t>միջ</t>
    </r>
    <r>
      <rPr>
        <sz val="11"/>
        <rFont val="Sylfaen"/>
        <family val="1"/>
        <charset val="204"/>
      </rPr>
      <t>=5սմ (423 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 xml:space="preserve"> )</t>
    </r>
  </si>
  <si>
    <t xml:space="preserve">Մ-9, /Մ-2/ (Նորավանի խաչմերուկ) - Գորիս-Տեղ-Կոռնիձոր -
ՀՀ սահման կմ0+000-կմ15+500 հատվածի միջին նորոգման  աշխատանքներ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</si>
</sst>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7" formatCode="0.00000"/>
    <numFmt numFmtId="170" formatCode="#,##0.0"/>
    <numFmt numFmtId="171" formatCode="#,##0.000"/>
  </numFmts>
  <fonts count="29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Baltica Cyrillic"/>
      <family val="2"/>
    </font>
    <font>
      <sz val="10"/>
      <name val="Arial Cyr"/>
      <family val="2"/>
    </font>
    <font>
      <sz val="12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vertAlign val="superscript"/>
      <sz val="12"/>
      <color indexed="8"/>
      <name val="Sylfaen"/>
      <family val="1"/>
      <charset val="204"/>
    </font>
    <font>
      <vertAlign val="subscript"/>
      <sz val="12"/>
      <color indexed="8"/>
      <name val="Sylfaen"/>
      <family val="1"/>
      <charset val="204"/>
    </font>
    <font>
      <sz val="10"/>
      <color indexed="8"/>
      <name val="GHEA Grapalat"/>
      <family val="3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vertAlign val="subscript"/>
      <sz val="12"/>
      <color rgb="FF000000"/>
      <name val="Sylfaen"/>
      <family val="1"/>
    </font>
    <font>
      <b/>
      <sz val="12"/>
      <color indexed="8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vertAlign val="superscript"/>
      <sz val="12"/>
      <color indexed="8"/>
      <name val="Sylfaen"/>
      <family val="1"/>
    </font>
    <font>
      <vertAlign val="subscript"/>
      <sz val="12"/>
      <color indexed="8"/>
      <name val="Sylfaen"/>
      <family val="1"/>
    </font>
    <font>
      <vertAlign val="superscript"/>
      <sz val="12"/>
      <name val="Sylfaen"/>
      <family val="1"/>
    </font>
    <font>
      <vertAlign val="superscript"/>
      <sz val="12"/>
      <color rgb="FF000000"/>
      <name val="Sylfaen"/>
      <family val="1"/>
    </font>
    <font>
      <sz val="8"/>
      <name val="Arial"/>
      <family val="2"/>
    </font>
    <font>
      <sz val="11"/>
      <name val="Sylfaen"/>
      <family val="1"/>
    </font>
    <font>
      <vertAlign val="superscript"/>
      <sz val="11"/>
      <name val="Sylfaen"/>
      <family val="1"/>
    </font>
    <font>
      <b/>
      <sz val="12"/>
      <name val="Sylfaen"/>
      <family val="1"/>
    </font>
    <font>
      <vertAlign val="subscript"/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189">
    <xf numFmtId="0" fontId="0" fillId="0" borderId="0" xfId="0"/>
    <xf numFmtId="2" fontId="8" fillId="2" borderId="0" xfId="0" applyNumberFormat="1" applyFont="1" applyFill="1" applyBorder="1" applyAlignment="1">
      <alignment vertical="center"/>
    </xf>
    <xf numFmtId="0" fontId="8" fillId="2" borderId="0" xfId="3" applyFont="1" applyFill="1"/>
    <xf numFmtId="0" fontId="8" fillId="2" borderId="0" xfId="0" applyFont="1" applyFill="1"/>
    <xf numFmtId="0" fontId="8" fillId="2" borderId="0" xfId="3" applyFont="1" applyFill="1" applyAlignment="1">
      <alignment vertical="center"/>
    </xf>
    <xf numFmtId="3" fontId="10" fillId="2" borderId="3" xfId="3" applyNumberFormat="1" applyFont="1" applyFill="1" applyBorder="1" applyAlignment="1">
      <alignment horizontal="center" vertical="center" wrapText="1"/>
    </xf>
    <xf numFmtId="1" fontId="9" fillId="2" borderId="3" xfId="3" applyNumberFormat="1" applyFont="1" applyFill="1" applyBorder="1" applyAlignment="1">
      <alignment horizontal="center" vertical="center" wrapText="1"/>
    </xf>
    <xf numFmtId="3" fontId="10" fillId="2" borderId="3" xfId="3" applyNumberFormat="1" applyFont="1" applyFill="1" applyBorder="1" applyAlignment="1">
      <alignment vertical="center" wrapText="1"/>
    </xf>
    <xf numFmtId="0" fontId="10" fillId="2" borderId="3" xfId="3" applyNumberFormat="1" applyFont="1" applyFill="1" applyBorder="1" applyAlignment="1">
      <alignment horizontal="center" vertical="center" wrapText="1"/>
    </xf>
    <xf numFmtId="3" fontId="9" fillId="2" borderId="3" xfId="3" applyNumberFormat="1" applyFont="1" applyFill="1" applyBorder="1" applyAlignment="1">
      <alignment vertical="center" wrapText="1"/>
    </xf>
    <xf numFmtId="171" fontId="10" fillId="2" borderId="3" xfId="3" applyNumberFormat="1" applyFont="1" applyFill="1" applyBorder="1" applyAlignment="1">
      <alignment horizontal="center" vertical="center" wrapText="1"/>
    </xf>
    <xf numFmtId="165" fontId="8" fillId="2" borderId="0" xfId="3" applyNumberFormat="1" applyFont="1" applyFill="1"/>
    <xf numFmtId="3" fontId="10" fillId="2" borderId="3" xfId="3" applyNumberFormat="1" applyFont="1" applyFill="1" applyBorder="1" applyAlignment="1">
      <alignment horizontal="left" vertical="center" wrapText="1"/>
    </xf>
    <xf numFmtId="165" fontId="10" fillId="2" borderId="3" xfId="3" applyNumberFormat="1" applyFont="1" applyFill="1" applyBorder="1" applyAlignment="1">
      <alignment horizontal="center" vertical="center" wrapText="1"/>
    </xf>
    <xf numFmtId="0" fontId="10" fillId="2" borderId="5" xfId="3" applyNumberFormat="1" applyFont="1" applyFill="1" applyBorder="1" applyAlignment="1">
      <alignment horizontal="center" vertical="center" wrapText="1"/>
    </xf>
    <xf numFmtId="171" fontId="9" fillId="2" borderId="1" xfId="3" applyNumberFormat="1" applyFont="1" applyFill="1" applyBorder="1" applyAlignment="1">
      <alignment horizontal="center" vertical="center" wrapText="1"/>
    </xf>
    <xf numFmtId="171" fontId="8" fillId="2" borderId="0" xfId="3" applyNumberFormat="1" applyFont="1" applyFill="1" applyAlignment="1">
      <alignment vertical="center"/>
    </xf>
    <xf numFmtId="3" fontId="8" fillId="2" borderId="0" xfId="3" applyNumberFormat="1" applyFont="1" applyFill="1" applyAlignment="1">
      <alignment vertical="center"/>
    </xf>
    <xf numFmtId="0" fontId="8" fillId="2" borderId="3" xfId="4" applyNumberFormat="1" applyFont="1" applyFill="1" applyBorder="1" applyAlignment="1">
      <alignment horizontal="center" vertical="center"/>
    </xf>
    <xf numFmtId="165" fontId="8" fillId="2" borderId="3" xfId="4" applyNumberFormat="1" applyFont="1" applyFill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center" vertical="center"/>
    </xf>
    <xf numFmtId="0" fontId="9" fillId="2" borderId="3" xfId="3" applyNumberFormat="1" applyFont="1" applyFill="1" applyBorder="1" applyAlignment="1">
      <alignment vertical="center" wrapText="1"/>
    </xf>
    <xf numFmtId="165" fontId="9" fillId="2" borderId="3" xfId="3" applyNumberFormat="1" applyFont="1" applyFill="1" applyBorder="1" applyAlignment="1">
      <alignment vertical="center" wrapText="1"/>
    </xf>
    <xf numFmtId="171" fontId="9" fillId="2" borderId="3" xfId="3" applyNumberFormat="1" applyFont="1" applyFill="1" applyBorder="1" applyAlignment="1">
      <alignment vertical="center" wrapText="1"/>
    </xf>
    <xf numFmtId="170" fontId="10" fillId="2" borderId="3" xfId="3" applyNumberFormat="1" applyFont="1" applyFill="1" applyBorder="1" applyAlignment="1">
      <alignment horizontal="left" vertical="center" wrapText="1"/>
    </xf>
    <xf numFmtId="0" fontId="8" fillId="2" borderId="0" xfId="3" applyFont="1" applyFill="1" applyBorder="1" applyAlignment="1">
      <alignment vertical="center"/>
    </xf>
    <xf numFmtId="171" fontId="8" fillId="2" borderId="0" xfId="3" applyNumberFormat="1" applyFont="1" applyFill="1" applyBorder="1" applyAlignment="1">
      <alignment vertical="center"/>
    </xf>
    <xf numFmtId="3" fontId="10" fillId="2" borderId="3" xfId="3" applyNumberFormat="1" applyFont="1" applyFill="1" applyBorder="1" applyAlignment="1">
      <alignment horizontal="right" vertical="center" wrapText="1"/>
    </xf>
    <xf numFmtId="165" fontId="9" fillId="2" borderId="3" xfId="3" applyNumberFormat="1" applyFont="1" applyFill="1" applyBorder="1" applyAlignment="1">
      <alignment horizontal="right" vertical="center" wrapText="1"/>
    </xf>
    <xf numFmtId="3" fontId="10" fillId="2" borderId="1" xfId="3" applyNumberFormat="1" applyFont="1" applyFill="1" applyBorder="1" applyAlignment="1">
      <alignment horizontal="right" vertical="center" wrapText="1"/>
    </xf>
    <xf numFmtId="3" fontId="10" fillId="2" borderId="0" xfId="3" applyNumberFormat="1" applyFont="1" applyFill="1" applyBorder="1" applyAlignment="1">
      <alignment horizontal="right" vertical="center" wrapText="1"/>
    </xf>
    <xf numFmtId="3" fontId="9" fillId="2" borderId="0" xfId="3" applyNumberFormat="1" applyFont="1" applyFill="1" applyBorder="1" applyAlignment="1">
      <alignment horizontal="right" vertical="center" wrapText="1"/>
    </xf>
    <xf numFmtId="0" fontId="9" fillId="2" borderId="0" xfId="3" applyNumberFormat="1" applyFont="1" applyFill="1" applyBorder="1" applyAlignment="1">
      <alignment horizontal="right" vertical="center" wrapText="1"/>
    </xf>
    <xf numFmtId="165" fontId="9" fillId="2" borderId="0" xfId="3" applyNumberFormat="1" applyFont="1" applyFill="1" applyBorder="1" applyAlignment="1">
      <alignment horizontal="right" vertical="center" wrapText="1"/>
    </xf>
    <xf numFmtId="171" fontId="9" fillId="2" borderId="0" xfId="3" applyNumberFormat="1" applyFont="1" applyFill="1" applyBorder="1" applyAlignment="1">
      <alignment horizontal="right" vertical="center" wrapText="1"/>
    </xf>
    <xf numFmtId="0" fontId="8" fillId="2" borderId="0" xfId="3" applyNumberFormat="1" applyFont="1" applyFill="1" applyBorder="1" applyAlignment="1">
      <alignment vertical="center"/>
    </xf>
    <xf numFmtId="165" fontId="8" fillId="2" borderId="0" xfId="3" applyNumberFormat="1" applyFont="1" applyFill="1" applyBorder="1" applyAlignment="1">
      <alignment vertical="center"/>
    </xf>
    <xf numFmtId="165" fontId="10" fillId="2" borderId="0" xfId="3" applyNumberFormat="1" applyFont="1" applyFill="1" applyBorder="1" applyAlignment="1">
      <alignment horizontal="center" vertical="center" wrapText="1"/>
    </xf>
    <xf numFmtId="171" fontId="10" fillId="2" borderId="0" xfId="3" applyNumberFormat="1" applyFont="1" applyFill="1" applyBorder="1" applyAlignment="1">
      <alignment horizontal="center" vertical="center" wrapText="1"/>
    </xf>
    <xf numFmtId="3" fontId="13" fillId="0" borderId="3" xfId="12" applyNumberFormat="1" applyFont="1" applyBorder="1" applyAlignment="1">
      <alignment horizontal="center" vertical="center" wrapText="1"/>
    </xf>
    <xf numFmtId="0" fontId="13" fillId="0" borderId="3" xfId="12" applyFont="1" applyBorder="1" applyAlignment="1">
      <alignment horizontal="center" vertical="center" wrapText="1"/>
    </xf>
    <xf numFmtId="165" fontId="13" fillId="0" borderId="3" xfId="12" applyNumberFormat="1" applyFont="1" applyBorder="1" applyAlignment="1">
      <alignment horizontal="center" vertical="center" wrapText="1"/>
    </xf>
    <xf numFmtId="171" fontId="13" fillId="0" borderId="3" xfId="12" applyNumberFormat="1" applyFont="1" applyBorder="1" applyAlignment="1">
      <alignment horizontal="center" vertical="center" wrapText="1"/>
    </xf>
    <xf numFmtId="171" fontId="8" fillId="2" borderId="0" xfId="0" applyNumberFormat="1" applyFont="1" applyFill="1"/>
    <xf numFmtId="3" fontId="10" fillId="2" borderId="4" xfId="3" applyNumberFormat="1" applyFont="1" applyFill="1" applyBorder="1" applyAlignment="1">
      <alignment horizontal="left" vertical="center" wrapText="1"/>
    </xf>
    <xf numFmtId="171" fontId="10" fillId="2" borderId="1" xfId="3" applyNumberFormat="1" applyFont="1" applyFill="1" applyBorder="1" applyAlignment="1">
      <alignment horizontal="center" vertical="center" wrapText="1"/>
    </xf>
    <xf numFmtId="2" fontId="10" fillId="2" borderId="1" xfId="3" applyNumberFormat="1" applyFont="1" applyFill="1" applyBorder="1" applyAlignment="1">
      <alignment horizontal="center" vertical="center" wrapText="1"/>
    </xf>
    <xf numFmtId="0" fontId="1" fillId="0" borderId="0" xfId="12" applyFont="1"/>
    <xf numFmtId="3" fontId="1" fillId="0" borderId="0" xfId="12" applyNumberFormat="1" applyFont="1" applyAlignment="1">
      <alignment vertical="center"/>
    </xf>
    <xf numFmtId="0" fontId="5" fillId="0" borderId="0" xfId="0" applyFont="1"/>
    <xf numFmtId="4" fontId="10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right" wrapText="1"/>
    </xf>
    <xf numFmtId="3" fontId="9" fillId="2" borderId="3" xfId="3" applyNumberFormat="1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center" vertical="center" wrapText="1"/>
    </xf>
    <xf numFmtId="171" fontId="9" fillId="2" borderId="3" xfId="3" applyNumberFormat="1" applyFont="1" applyFill="1" applyBorder="1" applyAlignment="1">
      <alignment horizontal="center" vertical="center" wrapText="1"/>
    </xf>
    <xf numFmtId="165" fontId="9" fillId="2" borderId="3" xfId="3" applyNumberFormat="1" applyFont="1" applyFill="1" applyBorder="1" applyAlignment="1">
      <alignment horizontal="center" vertical="center" wrapText="1"/>
    </xf>
    <xf numFmtId="3" fontId="9" fillId="2" borderId="4" xfId="3" applyNumberFormat="1" applyFont="1" applyFill="1" applyBorder="1" applyAlignment="1">
      <alignment vertical="center" wrapText="1"/>
    </xf>
    <xf numFmtId="3" fontId="9" fillId="2" borderId="5" xfId="3" applyNumberFormat="1" applyFont="1" applyFill="1" applyBorder="1" applyAlignment="1">
      <alignment vertical="center" wrapText="1"/>
    </xf>
    <xf numFmtId="3" fontId="9" fillId="2" borderId="1" xfId="3" applyNumberFormat="1" applyFont="1" applyFill="1" applyBorder="1" applyAlignment="1">
      <alignment vertical="center" wrapText="1"/>
    </xf>
    <xf numFmtId="3" fontId="9" fillId="2" borderId="1" xfId="3" applyNumberFormat="1" applyFont="1" applyFill="1" applyBorder="1" applyAlignment="1">
      <alignment horizontal="right" vertical="center" wrapText="1"/>
    </xf>
    <xf numFmtId="2" fontId="8" fillId="2" borderId="0" xfId="0" applyNumberFormat="1" applyFont="1" applyFill="1" applyBorder="1" applyAlignment="1">
      <alignment horizontal="center" vertical="center"/>
    </xf>
    <xf numFmtId="3" fontId="9" fillId="2" borderId="3" xfId="3" applyNumberFormat="1" applyFont="1" applyFill="1" applyBorder="1" applyAlignment="1">
      <alignment horizontal="right" vertical="center" wrapText="1"/>
    </xf>
    <xf numFmtId="3" fontId="9" fillId="2" borderId="3" xfId="3" applyNumberFormat="1" applyFont="1" applyFill="1" applyBorder="1" applyAlignment="1">
      <alignment horizontal="center" vertical="center" wrapText="1"/>
    </xf>
    <xf numFmtId="2" fontId="10" fillId="2" borderId="3" xfId="3" applyNumberFormat="1" applyFont="1" applyFill="1" applyBorder="1" applyAlignment="1">
      <alignment horizontal="center" vertical="center" wrapText="1"/>
    </xf>
    <xf numFmtId="165" fontId="17" fillId="2" borderId="3" xfId="3" applyNumberFormat="1" applyFont="1" applyFill="1" applyBorder="1" applyAlignment="1">
      <alignment horizontal="center" vertical="center" wrapText="1"/>
    </xf>
    <xf numFmtId="165" fontId="17" fillId="2" borderId="5" xfId="3" applyNumberFormat="1" applyFont="1" applyFill="1" applyBorder="1" applyAlignment="1">
      <alignment horizontal="center" vertical="center" wrapText="1"/>
    </xf>
    <xf numFmtId="0" fontId="18" fillId="0" borderId="0" xfId="3" applyFont="1" applyFill="1"/>
    <xf numFmtId="0" fontId="18" fillId="0" borderId="0" xfId="0" applyFont="1" applyFill="1"/>
    <xf numFmtId="0" fontId="18" fillId="0" borderId="0" xfId="3" applyFont="1" applyFill="1" applyAlignment="1">
      <alignment vertical="center"/>
    </xf>
    <xf numFmtId="3" fontId="19" fillId="0" borderId="3" xfId="3" applyNumberFormat="1" applyFont="1" applyFill="1" applyBorder="1" applyAlignment="1">
      <alignment horizontal="center" vertical="center" wrapText="1"/>
    </xf>
    <xf numFmtId="3" fontId="19" fillId="0" borderId="3" xfId="3" applyNumberFormat="1" applyFont="1" applyFill="1" applyBorder="1" applyAlignment="1">
      <alignment vertical="center" wrapText="1"/>
    </xf>
    <xf numFmtId="0" fontId="19" fillId="0" borderId="3" xfId="3" applyNumberFormat="1" applyFont="1" applyFill="1" applyBorder="1" applyAlignment="1">
      <alignment horizontal="center" vertical="center" wrapText="1"/>
    </xf>
    <xf numFmtId="3" fontId="17" fillId="0" borderId="3" xfId="3" applyNumberFormat="1" applyFont="1" applyFill="1" applyBorder="1" applyAlignment="1">
      <alignment vertical="center" wrapText="1"/>
    </xf>
    <xf numFmtId="171" fontId="19" fillId="0" borderId="3" xfId="3" applyNumberFormat="1" applyFont="1" applyFill="1" applyBorder="1" applyAlignment="1">
      <alignment horizontal="center" vertical="center" wrapText="1"/>
    </xf>
    <xf numFmtId="165" fontId="18" fillId="0" borderId="0" xfId="3" applyNumberFormat="1" applyFont="1" applyFill="1"/>
    <xf numFmtId="3" fontId="19" fillId="0" borderId="3" xfId="3" applyNumberFormat="1" applyFont="1" applyFill="1" applyBorder="1" applyAlignment="1">
      <alignment horizontal="left" vertical="center" wrapText="1"/>
    </xf>
    <xf numFmtId="165" fontId="19" fillId="0" borderId="3" xfId="3" applyNumberFormat="1" applyFont="1" applyFill="1" applyBorder="1" applyAlignment="1">
      <alignment horizontal="center" vertical="center" wrapText="1"/>
    </xf>
    <xf numFmtId="0" fontId="19" fillId="0" borderId="5" xfId="3" applyNumberFormat="1" applyFont="1" applyFill="1" applyBorder="1" applyAlignment="1">
      <alignment horizontal="center" vertical="center" wrapText="1"/>
    </xf>
    <xf numFmtId="165" fontId="19" fillId="0" borderId="5" xfId="3" applyNumberFormat="1" applyFont="1" applyFill="1" applyBorder="1" applyAlignment="1">
      <alignment horizontal="center" vertical="center" wrapText="1"/>
    </xf>
    <xf numFmtId="171" fontId="17" fillId="0" borderId="1" xfId="3" applyNumberFormat="1" applyFont="1" applyFill="1" applyBorder="1" applyAlignment="1">
      <alignment horizontal="center" vertical="center" wrapText="1"/>
    </xf>
    <xf numFmtId="3" fontId="18" fillId="0" borderId="0" xfId="3" applyNumberFormat="1" applyFont="1" applyFill="1" applyAlignment="1">
      <alignment vertical="center"/>
    </xf>
    <xf numFmtId="0" fontId="17" fillId="0" borderId="3" xfId="3" applyNumberFormat="1" applyFont="1" applyFill="1" applyBorder="1" applyAlignment="1">
      <alignment vertical="center" wrapText="1"/>
    </xf>
    <xf numFmtId="165" fontId="17" fillId="0" borderId="3" xfId="3" applyNumberFormat="1" applyFont="1" applyFill="1" applyBorder="1" applyAlignment="1">
      <alignment vertical="center" wrapText="1"/>
    </xf>
    <xf numFmtId="171" fontId="17" fillId="0" borderId="3" xfId="3" applyNumberFormat="1" applyFont="1" applyFill="1" applyBorder="1" applyAlignment="1">
      <alignment vertical="center" wrapText="1"/>
    </xf>
    <xf numFmtId="170" fontId="19" fillId="0" borderId="3" xfId="3" applyNumberFormat="1" applyFont="1" applyFill="1" applyBorder="1" applyAlignment="1">
      <alignment horizontal="left" vertical="center" wrapText="1"/>
    </xf>
    <xf numFmtId="165" fontId="17" fillId="0" borderId="3" xfId="3" applyNumberFormat="1" applyFont="1" applyFill="1" applyBorder="1" applyAlignment="1">
      <alignment horizontal="right" vertical="center" wrapText="1"/>
    </xf>
    <xf numFmtId="0" fontId="18" fillId="0" borderId="0" xfId="3" applyFont="1" applyFill="1" applyBorder="1" applyAlignment="1">
      <alignment vertical="center"/>
    </xf>
    <xf numFmtId="3" fontId="19" fillId="0" borderId="0" xfId="3" applyNumberFormat="1" applyFont="1" applyFill="1" applyBorder="1" applyAlignment="1">
      <alignment horizontal="right" vertical="center" wrapText="1"/>
    </xf>
    <xf numFmtId="3" fontId="17" fillId="0" borderId="0" xfId="3" applyNumberFormat="1" applyFont="1" applyFill="1" applyBorder="1" applyAlignment="1">
      <alignment horizontal="right" vertical="center" wrapText="1"/>
    </xf>
    <xf numFmtId="0" fontId="17" fillId="0" borderId="0" xfId="3" applyNumberFormat="1" applyFont="1" applyFill="1" applyBorder="1" applyAlignment="1">
      <alignment horizontal="right" vertical="center" wrapText="1"/>
    </xf>
    <xf numFmtId="165" fontId="17" fillId="0" borderId="0" xfId="3" applyNumberFormat="1" applyFont="1" applyFill="1" applyBorder="1" applyAlignment="1">
      <alignment horizontal="right" vertical="center" wrapText="1"/>
    </xf>
    <xf numFmtId="171" fontId="17" fillId="0" borderId="0" xfId="3" applyNumberFormat="1" applyFont="1" applyFill="1" applyBorder="1" applyAlignment="1">
      <alignment horizontal="right" vertical="center" wrapText="1"/>
    </xf>
    <xf numFmtId="171" fontId="18" fillId="0" borderId="0" xfId="0" applyNumberFormat="1" applyFont="1" applyFill="1"/>
    <xf numFmtId="3" fontId="19" fillId="0" borderId="3" xfId="3" applyNumberFormat="1" applyFont="1" applyFill="1" applyBorder="1" applyAlignment="1">
      <alignment horizontal="right" vertical="center" wrapText="1"/>
    </xf>
    <xf numFmtId="3" fontId="19" fillId="0" borderId="3" xfId="12" applyNumberFormat="1" applyFont="1" applyBorder="1" applyAlignment="1">
      <alignment horizontal="center" vertical="center" wrapText="1"/>
    </xf>
    <xf numFmtId="0" fontId="18" fillId="0" borderId="0" xfId="12" applyFont="1"/>
    <xf numFmtId="3" fontId="18" fillId="0" borderId="0" xfId="12" applyNumberFormat="1" applyFont="1" applyAlignment="1">
      <alignment vertical="center"/>
    </xf>
    <xf numFmtId="0" fontId="18" fillId="0" borderId="0" xfId="0" applyFont="1"/>
    <xf numFmtId="3" fontId="19" fillId="0" borderId="3" xfId="12" applyNumberFormat="1" applyFont="1" applyBorder="1" applyAlignment="1">
      <alignment horizontal="left" vertical="center" wrapText="1"/>
    </xf>
    <xf numFmtId="0" fontId="19" fillId="0" borderId="3" xfId="12" applyFont="1" applyBorder="1" applyAlignment="1">
      <alignment horizontal="center" vertical="center" wrapText="1"/>
    </xf>
    <xf numFmtId="165" fontId="19" fillId="0" borderId="3" xfId="12" applyNumberFormat="1" applyFont="1" applyBorder="1" applyAlignment="1">
      <alignment horizontal="center" vertical="center" wrapText="1"/>
    </xf>
    <xf numFmtId="171" fontId="19" fillId="0" borderId="3" xfId="12" applyNumberFormat="1" applyFont="1" applyBorder="1" applyAlignment="1">
      <alignment horizontal="center" vertical="center" wrapText="1"/>
    </xf>
    <xf numFmtId="171" fontId="17" fillId="0" borderId="1" xfId="12" applyNumberFormat="1" applyFont="1" applyBorder="1" applyAlignment="1">
      <alignment horizontal="center" vertical="center" wrapText="1"/>
    </xf>
    <xf numFmtId="171" fontId="17" fillId="0" borderId="3" xfId="12" applyNumberFormat="1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top" wrapText="1"/>
    </xf>
    <xf numFmtId="0" fontId="19" fillId="0" borderId="3" xfId="12" applyFont="1" applyFill="1" applyBorder="1" applyAlignment="1">
      <alignment horizontal="center" vertical="center" wrapText="1"/>
    </xf>
    <xf numFmtId="0" fontId="18" fillId="0" borderId="0" xfId="12" applyFont="1" applyFill="1"/>
    <xf numFmtId="3" fontId="18" fillId="0" borderId="0" xfId="12" applyNumberFormat="1" applyFont="1" applyFill="1" applyAlignment="1">
      <alignment vertical="center"/>
    </xf>
    <xf numFmtId="3" fontId="17" fillId="0" borderId="3" xfId="3" applyNumberFormat="1" applyFont="1" applyFill="1" applyBorder="1" applyAlignment="1">
      <alignment horizontal="right" vertical="center" wrapText="1"/>
    </xf>
    <xf numFmtId="3" fontId="17" fillId="0" borderId="1" xfId="3" applyNumberFormat="1" applyFont="1" applyFill="1" applyBorder="1" applyAlignment="1">
      <alignment horizontal="right" vertical="center" wrapText="1"/>
    </xf>
    <xf numFmtId="3" fontId="17" fillId="0" borderId="5" xfId="3" applyNumberFormat="1" applyFont="1" applyFill="1" applyBorder="1" applyAlignment="1">
      <alignment horizontal="left" vertical="center" wrapText="1"/>
    </xf>
    <xf numFmtId="3" fontId="17" fillId="0" borderId="5" xfId="12" applyNumberFormat="1" applyFont="1" applyBorder="1" applyAlignment="1">
      <alignment horizontal="right" vertical="center" wrapText="1"/>
    </xf>
    <xf numFmtId="3" fontId="17" fillId="0" borderId="1" xfId="12" applyNumberFormat="1" applyFont="1" applyBorder="1" applyAlignment="1">
      <alignment horizontal="right" vertical="center" wrapText="1"/>
    </xf>
    <xf numFmtId="3" fontId="17" fillId="0" borderId="3" xfId="3" applyNumberFormat="1" applyFont="1" applyFill="1" applyBorder="1" applyAlignment="1">
      <alignment horizontal="center" vertical="center" wrapText="1"/>
    </xf>
    <xf numFmtId="0" fontId="17" fillId="0" borderId="3" xfId="3" applyNumberFormat="1" applyFont="1" applyFill="1" applyBorder="1" applyAlignment="1">
      <alignment horizontal="center" vertical="center" wrapText="1"/>
    </xf>
    <xf numFmtId="171" fontId="17" fillId="0" borderId="3" xfId="3" applyNumberFormat="1" applyFont="1" applyFill="1" applyBorder="1" applyAlignment="1">
      <alignment horizontal="center" vertical="center" wrapText="1"/>
    </xf>
    <xf numFmtId="165" fontId="17" fillId="0" borderId="3" xfId="3" applyNumberFormat="1" applyFont="1" applyFill="1" applyBorder="1" applyAlignment="1">
      <alignment horizontal="center" vertical="center" wrapText="1"/>
    </xf>
    <xf numFmtId="3" fontId="17" fillId="0" borderId="3" xfId="12" applyNumberFormat="1" applyFont="1" applyBorder="1" applyAlignment="1">
      <alignment vertical="center" wrapText="1"/>
    </xf>
    <xf numFmtId="0" fontId="18" fillId="0" borderId="3" xfId="4" applyFont="1" applyBorder="1" applyAlignment="1">
      <alignment horizontal="center" vertical="center"/>
    </xf>
    <xf numFmtId="3" fontId="17" fillId="0" borderId="1" xfId="12" applyNumberFormat="1" applyFont="1" applyBorder="1" applyAlignment="1">
      <alignment horizontal="right"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left" vertical="top" wrapText="1"/>
    </xf>
    <xf numFmtId="3" fontId="17" fillId="0" borderId="3" xfId="0" applyNumberFormat="1" applyFont="1" applyBorder="1" applyAlignment="1">
      <alignment vertical="center" wrapText="1"/>
    </xf>
    <xf numFmtId="3" fontId="19" fillId="0" borderId="4" xfId="12" applyNumberFormat="1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3" fontId="10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3" fontId="17" fillId="0" borderId="1" xfId="12" applyNumberFormat="1" applyFont="1" applyBorder="1" applyAlignment="1">
      <alignment horizontal="right" vertical="center" wrapText="1"/>
    </xf>
    <xf numFmtId="171" fontId="17" fillId="0" borderId="3" xfId="3" applyNumberFormat="1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vertical="center" wrapText="1"/>
    </xf>
    <xf numFmtId="170" fontId="19" fillId="0" borderId="3" xfId="12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3" fontId="17" fillId="0" borderId="5" xfId="12" applyNumberFormat="1" applyFont="1" applyBorder="1" applyAlignment="1">
      <alignment horizontal="right" vertical="center" wrapText="1"/>
    </xf>
    <xf numFmtId="3" fontId="17" fillId="0" borderId="1" xfId="12" applyNumberFormat="1" applyFont="1" applyBorder="1" applyAlignment="1">
      <alignment horizontal="right" vertical="center" wrapText="1"/>
    </xf>
    <xf numFmtId="3" fontId="27" fillId="0" borderId="3" xfId="0" applyNumberFormat="1" applyFont="1" applyBorder="1" applyAlignment="1">
      <alignment vertical="center" wrapText="1"/>
    </xf>
    <xf numFmtId="3" fontId="18" fillId="0" borderId="3" xfId="5" applyNumberFormat="1" applyFont="1" applyBorder="1" applyAlignment="1">
      <alignment horizontal="left" vertical="top" wrapText="1"/>
    </xf>
    <xf numFmtId="3" fontId="18" fillId="0" borderId="3" xfId="5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5" applyFont="1" applyBorder="1" applyAlignment="1">
      <alignment horizontal="center" vertical="center"/>
    </xf>
    <xf numFmtId="3" fontId="17" fillId="0" borderId="1" xfId="12" applyNumberFormat="1" applyFont="1" applyBorder="1" applyAlignment="1">
      <alignment horizontal="right" vertical="center" wrapText="1"/>
    </xf>
    <xf numFmtId="3" fontId="10" fillId="0" borderId="4" xfId="0" applyNumberFormat="1" applyFont="1" applyBorder="1" applyAlignment="1">
      <alignment vertical="center" wrapText="1"/>
    </xf>
    <xf numFmtId="3" fontId="14" fillId="0" borderId="3" xfId="5" applyNumberFormat="1" applyFont="1" applyBorder="1" applyAlignment="1">
      <alignment horizontal="left" vertical="top" wrapText="1"/>
    </xf>
    <xf numFmtId="167" fontId="18" fillId="0" borderId="0" xfId="3" applyNumberFormat="1" applyFont="1" applyFill="1"/>
    <xf numFmtId="164" fontId="18" fillId="0" borderId="6" xfId="11" applyNumberFormat="1" applyFont="1" applyBorder="1" applyAlignment="1">
      <alignment horizontal="center" vertical="center"/>
    </xf>
    <xf numFmtId="3" fontId="17" fillId="0" borderId="1" xfId="12" applyNumberFormat="1" applyFont="1" applyBorder="1" applyAlignment="1">
      <alignment horizontal="right" vertical="center" wrapText="1"/>
    </xf>
    <xf numFmtId="0" fontId="25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3" fontId="17" fillId="0" borderId="4" xfId="3" applyNumberFormat="1" applyFont="1" applyFill="1" applyBorder="1" applyAlignment="1">
      <alignment vertical="center" wrapText="1"/>
    </xf>
    <xf numFmtId="3" fontId="17" fillId="0" borderId="5" xfId="3" applyNumberFormat="1" applyFont="1" applyFill="1" applyBorder="1" applyAlignment="1">
      <alignment vertical="center" wrapText="1"/>
    </xf>
    <xf numFmtId="3" fontId="17" fillId="0" borderId="1" xfId="3" applyNumberFormat="1" applyFont="1" applyFill="1" applyBorder="1" applyAlignment="1">
      <alignment vertical="center" wrapText="1"/>
    </xf>
    <xf numFmtId="3" fontId="17" fillId="0" borderId="4" xfId="3" applyNumberFormat="1" applyFont="1" applyFill="1" applyBorder="1" applyAlignment="1">
      <alignment horizontal="right" vertical="center" wrapText="1"/>
    </xf>
    <xf numFmtId="3" fontId="17" fillId="0" borderId="5" xfId="3" applyNumberFormat="1" applyFont="1" applyFill="1" applyBorder="1" applyAlignment="1">
      <alignment horizontal="right" vertical="center" wrapText="1"/>
    </xf>
    <xf numFmtId="3" fontId="17" fillId="0" borderId="1" xfId="3" applyNumberFormat="1" applyFont="1" applyFill="1" applyBorder="1" applyAlignment="1">
      <alignment horizontal="right" vertical="center" wrapText="1"/>
    </xf>
    <xf numFmtId="3" fontId="17" fillId="0" borderId="4" xfId="3" applyNumberFormat="1" applyFont="1" applyFill="1" applyBorder="1" applyAlignment="1">
      <alignment horizontal="left" vertical="center" wrapText="1"/>
    </xf>
    <xf numFmtId="3" fontId="17" fillId="0" borderId="5" xfId="3" applyNumberFormat="1" applyFont="1" applyFill="1" applyBorder="1" applyAlignment="1">
      <alignment horizontal="left" vertical="center" wrapText="1"/>
    </xf>
    <xf numFmtId="3" fontId="17" fillId="0" borderId="1" xfId="3" applyNumberFormat="1" applyFont="1" applyFill="1" applyBorder="1" applyAlignment="1">
      <alignment horizontal="left" vertical="center" wrapText="1"/>
    </xf>
    <xf numFmtId="3" fontId="17" fillId="0" borderId="4" xfId="12" applyNumberFormat="1" applyFont="1" applyBorder="1" applyAlignment="1">
      <alignment horizontal="right" vertical="center" wrapText="1"/>
    </xf>
    <xf numFmtId="3" fontId="17" fillId="0" borderId="5" xfId="12" applyNumberFormat="1" applyFont="1" applyBorder="1" applyAlignment="1">
      <alignment horizontal="right" vertical="center" wrapText="1"/>
    </xf>
    <xf numFmtId="3" fontId="17" fillId="0" borderId="1" xfId="12" applyNumberFormat="1" applyFont="1" applyBorder="1" applyAlignment="1">
      <alignment horizontal="right" vertical="center" wrapText="1"/>
    </xf>
    <xf numFmtId="3" fontId="17" fillId="0" borderId="0" xfId="3" applyNumberFormat="1" applyFont="1" applyFill="1" applyAlignment="1">
      <alignment horizontal="center" vertical="center"/>
    </xf>
    <xf numFmtId="0" fontId="17" fillId="0" borderId="2" xfId="3" applyNumberFormat="1" applyFont="1" applyFill="1" applyBorder="1" applyAlignment="1">
      <alignment horizontal="center" vertical="center" wrapText="1"/>
    </xf>
    <xf numFmtId="3" fontId="17" fillId="0" borderId="3" xfId="3" applyNumberFormat="1" applyFont="1" applyFill="1" applyBorder="1" applyAlignment="1">
      <alignment horizontal="center" vertical="center" wrapText="1"/>
    </xf>
    <xf numFmtId="0" fontId="17" fillId="0" borderId="3" xfId="3" applyNumberFormat="1" applyFont="1" applyFill="1" applyBorder="1" applyAlignment="1">
      <alignment horizontal="center" vertical="center" wrapText="1"/>
    </xf>
    <xf numFmtId="171" fontId="17" fillId="0" borderId="3" xfId="3" applyNumberFormat="1" applyFont="1" applyFill="1" applyBorder="1" applyAlignment="1">
      <alignment horizontal="center" vertical="center" wrapText="1"/>
    </xf>
    <xf numFmtId="165" fontId="17" fillId="0" borderId="3" xfId="3" applyNumberFormat="1" applyFont="1" applyFill="1" applyBorder="1" applyAlignment="1">
      <alignment horizontal="center" vertical="center" wrapText="1"/>
    </xf>
    <xf numFmtId="3" fontId="17" fillId="0" borderId="3" xfId="3" applyNumberFormat="1" applyFont="1" applyFill="1" applyBorder="1" applyAlignment="1">
      <alignment horizontal="right" vertical="center" wrapText="1"/>
    </xf>
    <xf numFmtId="4" fontId="18" fillId="0" borderId="0" xfId="3" applyNumberFormat="1" applyFont="1" applyFill="1" applyAlignment="1">
      <alignment horizontal="center" vertical="center"/>
    </xf>
    <xf numFmtId="3" fontId="9" fillId="2" borderId="3" xfId="3" applyNumberFormat="1" applyFont="1" applyFill="1" applyBorder="1" applyAlignment="1">
      <alignment horizontal="right" vertical="center" wrapText="1"/>
    </xf>
    <xf numFmtId="2" fontId="8" fillId="2" borderId="0" xfId="0" applyNumberFormat="1" applyFont="1" applyFill="1" applyBorder="1" applyAlignment="1">
      <alignment horizontal="center" vertical="center"/>
    </xf>
    <xf numFmtId="3" fontId="9" fillId="2" borderId="4" xfId="3" applyNumberFormat="1" applyFont="1" applyFill="1" applyBorder="1" applyAlignment="1">
      <alignment horizontal="right" vertical="center" wrapText="1"/>
    </xf>
    <xf numFmtId="3" fontId="9" fillId="2" borderId="5" xfId="3" applyNumberFormat="1" applyFont="1" applyFill="1" applyBorder="1" applyAlignment="1">
      <alignment horizontal="right" vertical="center" wrapText="1"/>
    </xf>
    <xf numFmtId="3" fontId="9" fillId="2" borderId="1" xfId="3" applyNumberFormat="1" applyFont="1" applyFill="1" applyBorder="1" applyAlignment="1">
      <alignment horizontal="right" vertical="center" wrapText="1"/>
    </xf>
    <xf numFmtId="4" fontId="8" fillId="2" borderId="0" xfId="3" applyNumberFormat="1" applyFont="1" applyFill="1" applyAlignment="1">
      <alignment horizontal="center" vertical="center"/>
    </xf>
    <xf numFmtId="3" fontId="9" fillId="2" borderId="4" xfId="3" applyNumberFormat="1" applyFont="1" applyFill="1" applyBorder="1" applyAlignment="1">
      <alignment vertical="center" wrapText="1"/>
    </xf>
    <xf numFmtId="3" fontId="9" fillId="2" borderId="5" xfId="3" applyNumberFormat="1" applyFont="1" applyFill="1" applyBorder="1" applyAlignment="1">
      <alignment vertical="center" wrapText="1"/>
    </xf>
    <xf numFmtId="3" fontId="9" fillId="2" borderId="1" xfId="3" applyNumberFormat="1" applyFont="1" applyFill="1" applyBorder="1" applyAlignment="1">
      <alignment vertical="center" wrapText="1"/>
    </xf>
    <xf numFmtId="3" fontId="9" fillId="2" borderId="4" xfId="3" applyNumberFormat="1" applyFont="1" applyFill="1" applyBorder="1" applyAlignment="1">
      <alignment horizontal="left" vertical="center" wrapText="1"/>
    </xf>
    <xf numFmtId="3" fontId="9" fillId="2" borderId="5" xfId="3" applyNumberFormat="1" applyFont="1" applyFill="1" applyBorder="1" applyAlignment="1">
      <alignment horizontal="left" vertical="center" wrapText="1"/>
    </xf>
    <xf numFmtId="3" fontId="9" fillId="2" borderId="1" xfId="3" applyNumberFormat="1" applyFont="1" applyFill="1" applyBorder="1" applyAlignment="1">
      <alignment horizontal="left" vertical="center" wrapText="1"/>
    </xf>
    <xf numFmtId="3" fontId="9" fillId="2" borderId="0" xfId="3" applyNumberFormat="1" applyFont="1" applyFill="1" applyAlignment="1">
      <alignment horizontal="center" vertical="center"/>
    </xf>
    <xf numFmtId="0" fontId="9" fillId="2" borderId="2" xfId="3" applyNumberFormat="1" applyFont="1" applyFill="1" applyBorder="1" applyAlignment="1">
      <alignment horizontal="center" vertical="center" wrapText="1"/>
    </xf>
    <xf numFmtId="3" fontId="9" fillId="2" borderId="3" xfId="3" applyNumberFormat="1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center" vertical="center" wrapText="1"/>
    </xf>
    <xf numFmtId="165" fontId="9" fillId="2" borderId="3" xfId="3" applyNumberFormat="1" applyFont="1" applyFill="1" applyBorder="1" applyAlignment="1">
      <alignment horizontal="center" vertical="center" wrapText="1"/>
    </xf>
    <xf numFmtId="171" fontId="9" fillId="2" borderId="3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1" xfId="3" applyNumberFormat="1" applyFont="1" applyFill="1" applyBorder="1" applyAlignment="1">
      <alignment horizontal="center" vertical="center" wrapText="1"/>
    </xf>
  </cellXfs>
  <cellStyles count="13">
    <cellStyle name="Normal 2" xfId="3" xr:uid="{00000000-0005-0000-0000-000000000000}"/>
    <cellStyle name="Normal 2 2" xfId="8" xr:uid="{00000000-0005-0000-0000-000001000000}"/>
    <cellStyle name="Normal 2 3" xfId="6" xr:uid="{00000000-0005-0000-0000-000002000000}"/>
    <cellStyle name="Normal 2 4" xfId="12" xr:uid="{00000000-0005-0000-0000-000003000000}"/>
    <cellStyle name="Normal 3" xfId="2" xr:uid="{00000000-0005-0000-0000-000004000000}"/>
    <cellStyle name="Normal_Sat" xfId="4" xr:uid="{00000000-0005-0000-0000-000005000000}"/>
    <cellStyle name="Normal_Sheet1" xfId="1" xr:uid="{00000000-0005-0000-0000-000006000000}"/>
    <cellStyle name="Normal_Sheet1 2" xfId="11" xr:uid="{00000000-0005-0000-0000-000007000000}"/>
    <cellStyle name="Обычный" xfId="0" builtinId="0"/>
    <cellStyle name="Обычный 2" xfId="5" xr:uid="{00000000-0005-0000-0000-00000A000000}"/>
    <cellStyle name="Обычный 2 2" xfId="9" xr:uid="{00000000-0005-0000-0000-00000B000000}"/>
    <cellStyle name="Обычный 2 2 2" xfId="7" xr:uid="{00000000-0005-0000-0000-00000C000000}"/>
    <cellStyle name="Обычный 2 2 2 2" xfId="10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"/>
  <sheetViews>
    <sheetView tabSelected="1" topLeftCell="A29" zoomScaleNormal="100" zoomScaleSheetLayoutView="100" workbookViewId="0">
      <selection activeCell="A42" sqref="A42:XFD47"/>
    </sheetView>
  </sheetViews>
  <sheetFormatPr defaultColWidth="18.28515625" defaultRowHeight="18"/>
  <cols>
    <col min="1" max="1" width="7.7109375" style="67" customWidth="1"/>
    <col min="2" max="2" width="41" style="67" customWidth="1"/>
    <col min="3" max="3" width="8.7109375" style="67" customWidth="1"/>
    <col min="4" max="4" width="12.42578125" style="67" customWidth="1"/>
    <col min="5" max="7" width="0" style="67" hidden="1" customWidth="1"/>
    <col min="8" max="8" width="12.5703125" style="67" customWidth="1"/>
    <col min="9" max="9" width="17.28515625" style="67" customWidth="1"/>
    <col min="10" max="16384" width="18.28515625" style="67"/>
  </cols>
  <sheetData>
    <row r="1" spans="1:13">
      <c r="A1" s="161" t="s">
        <v>5</v>
      </c>
      <c r="B1" s="161"/>
      <c r="C1" s="161"/>
      <c r="D1" s="161"/>
      <c r="E1" s="161"/>
      <c r="F1" s="161"/>
      <c r="G1" s="161"/>
      <c r="H1" s="161"/>
      <c r="I1" s="161"/>
      <c r="J1" s="66"/>
      <c r="K1" s="66"/>
      <c r="L1" s="66"/>
      <c r="M1" s="66"/>
    </row>
    <row r="2" spans="1:13" ht="64.5" customHeight="1">
      <c r="A2" s="162" t="s">
        <v>73</v>
      </c>
      <c r="B2" s="162"/>
      <c r="C2" s="162"/>
      <c r="D2" s="162"/>
      <c r="E2" s="162"/>
      <c r="F2" s="162"/>
      <c r="G2" s="162"/>
      <c r="H2" s="162"/>
      <c r="I2" s="162"/>
      <c r="J2" s="66"/>
      <c r="K2" s="66"/>
      <c r="L2" s="68" t="s">
        <v>2</v>
      </c>
      <c r="M2" s="66"/>
    </row>
    <row r="3" spans="1:13">
      <c r="A3" s="163" t="s">
        <v>6</v>
      </c>
      <c r="B3" s="163" t="s">
        <v>7</v>
      </c>
      <c r="C3" s="163" t="s">
        <v>8</v>
      </c>
      <c r="D3" s="164" t="s">
        <v>9</v>
      </c>
      <c r="E3" s="166" t="s">
        <v>4</v>
      </c>
      <c r="F3" s="165" t="s">
        <v>10</v>
      </c>
      <c r="G3" s="165" t="s">
        <v>11</v>
      </c>
      <c r="H3" s="166" t="s">
        <v>4</v>
      </c>
      <c r="I3" s="165" t="s">
        <v>10</v>
      </c>
      <c r="J3" s="66"/>
      <c r="K3" s="66"/>
      <c r="L3" s="66"/>
      <c r="M3" s="66"/>
    </row>
    <row r="4" spans="1:13">
      <c r="A4" s="163"/>
      <c r="B4" s="163"/>
      <c r="C4" s="163"/>
      <c r="D4" s="164"/>
      <c r="E4" s="166"/>
      <c r="F4" s="165"/>
      <c r="G4" s="165"/>
      <c r="H4" s="166"/>
      <c r="I4" s="165"/>
      <c r="J4" s="66"/>
      <c r="K4" s="66"/>
      <c r="L4" s="66"/>
      <c r="M4" s="66"/>
    </row>
    <row r="5" spans="1:13">
      <c r="A5" s="69">
        <v>1</v>
      </c>
      <c r="B5" s="113">
        <v>2</v>
      </c>
      <c r="C5" s="113">
        <v>3</v>
      </c>
      <c r="D5" s="114">
        <v>4</v>
      </c>
      <c r="E5" s="113">
        <v>5</v>
      </c>
      <c r="F5" s="114">
        <v>6</v>
      </c>
      <c r="G5" s="113">
        <v>7</v>
      </c>
      <c r="H5" s="114">
        <v>5</v>
      </c>
      <c r="I5" s="113">
        <v>6</v>
      </c>
      <c r="J5" s="66"/>
      <c r="K5" s="66"/>
      <c r="L5" s="66"/>
      <c r="M5" s="66"/>
    </row>
    <row r="6" spans="1:13">
      <c r="A6" s="69"/>
      <c r="B6" s="149" t="s">
        <v>18</v>
      </c>
      <c r="C6" s="150"/>
      <c r="D6" s="150"/>
      <c r="E6" s="150"/>
      <c r="F6" s="150"/>
      <c r="G6" s="150"/>
      <c r="H6" s="150"/>
      <c r="I6" s="151"/>
      <c r="J6" s="66"/>
      <c r="K6" s="66"/>
      <c r="L6" s="66"/>
      <c r="M6" s="66"/>
    </row>
    <row r="7" spans="1:13" ht="54">
      <c r="A7" s="69">
        <v>1</v>
      </c>
      <c r="B7" s="70" t="s">
        <v>24</v>
      </c>
      <c r="C7" s="69" t="s">
        <v>47</v>
      </c>
      <c r="D7" s="132">
        <v>111512.8</v>
      </c>
      <c r="E7" s="72"/>
      <c r="F7" s="72"/>
      <c r="G7" s="72"/>
      <c r="H7" s="73">
        <v>0.85230128396159999</v>
      </c>
      <c r="I7" s="73">
        <f>D7*H7</f>
        <v>95042.502618153114</v>
      </c>
      <c r="J7" s="66"/>
      <c r="K7" s="144"/>
      <c r="L7" s="66"/>
      <c r="M7" s="66"/>
    </row>
    <row r="8" spans="1:13" ht="36">
      <c r="A8" s="69">
        <v>2</v>
      </c>
      <c r="B8" s="75" t="s">
        <v>48</v>
      </c>
      <c r="C8" s="69" t="s">
        <v>0</v>
      </c>
      <c r="D8" s="124">
        <v>1258</v>
      </c>
      <c r="E8" s="71"/>
      <c r="F8" s="71"/>
      <c r="G8" s="71"/>
      <c r="H8" s="76">
        <v>54.121999300535528</v>
      </c>
      <c r="I8" s="73">
        <f>D8*H8</f>
        <v>68085.475120073694</v>
      </c>
      <c r="J8" s="66"/>
      <c r="K8" s="66"/>
      <c r="L8" s="66"/>
      <c r="M8" s="66"/>
    </row>
    <row r="9" spans="1:13" ht="54">
      <c r="A9" s="69">
        <v>3</v>
      </c>
      <c r="B9" s="75" t="s">
        <v>65</v>
      </c>
      <c r="C9" s="69" t="s">
        <v>49</v>
      </c>
      <c r="D9" s="132">
        <v>111512.8</v>
      </c>
      <c r="E9" s="71"/>
      <c r="F9" s="71"/>
      <c r="G9" s="71"/>
      <c r="H9" s="76">
        <v>6.4585537802164472</v>
      </c>
      <c r="I9" s="73">
        <f>D9*H9</f>
        <v>720211.41598252067</v>
      </c>
      <c r="J9" s="66"/>
      <c r="K9" s="66"/>
      <c r="L9" s="66"/>
      <c r="M9" s="66"/>
    </row>
    <row r="10" spans="1:13">
      <c r="A10" s="69"/>
      <c r="B10" s="152" t="s">
        <v>33</v>
      </c>
      <c r="C10" s="153"/>
      <c r="D10" s="154"/>
      <c r="E10" s="77"/>
      <c r="F10" s="77"/>
      <c r="G10" s="116">
        <f>(I10/I38)*100</f>
        <v>89.580364089140318</v>
      </c>
      <c r="H10" s="78"/>
      <c r="I10" s="79">
        <f>SUM(I7:I9)</f>
        <v>883339.39372074744</v>
      </c>
      <c r="J10" s="66"/>
      <c r="K10" s="66"/>
      <c r="L10" s="74"/>
      <c r="M10" s="66"/>
    </row>
    <row r="11" spans="1:13">
      <c r="A11" s="69"/>
      <c r="B11" s="155" t="s">
        <v>51</v>
      </c>
      <c r="C11" s="156"/>
      <c r="D11" s="156"/>
      <c r="E11" s="156"/>
      <c r="F11" s="156"/>
      <c r="G11" s="156"/>
      <c r="H11" s="156"/>
      <c r="I11" s="157"/>
      <c r="J11" s="66"/>
      <c r="K11" s="68"/>
      <c r="L11" s="80"/>
      <c r="M11" s="68"/>
    </row>
    <row r="12" spans="1:13" ht="36">
      <c r="A12" s="69">
        <v>1</v>
      </c>
      <c r="B12" s="121" t="s">
        <v>53</v>
      </c>
      <c r="C12" s="120" t="s">
        <v>54</v>
      </c>
      <c r="D12" s="125">
        <v>250</v>
      </c>
      <c r="E12" s="110"/>
      <c r="F12" s="110"/>
      <c r="G12" s="110"/>
      <c r="H12" s="76">
        <v>6.4916473019066627</v>
      </c>
      <c r="I12" s="73">
        <f>D12*H12</f>
        <v>1622.9118254766656</v>
      </c>
      <c r="J12" s="66"/>
      <c r="K12" s="68"/>
      <c r="L12" s="80"/>
      <c r="M12" s="68"/>
    </row>
    <row r="13" spans="1:13" ht="73.5">
      <c r="A13" s="69">
        <v>2</v>
      </c>
      <c r="B13" s="75" t="s">
        <v>50</v>
      </c>
      <c r="C13" s="69" t="s">
        <v>49</v>
      </c>
      <c r="D13" s="124">
        <v>2090</v>
      </c>
      <c r="E13" s="71"/>
      <c r="F13" s="71"/>
      <c r="G13" s="71"/>
      <c r="H13" s="76">
        <v>11.988552571696736</v>
      </c>
      <c r="I13" s="73">
        <f>D13*H13</f>
        <v>25056.074874846181</v>
      </c>
      <c r="J13" s="66"/>
      <c r="K13" s="68"/>
      <c r="L13" s="68"/>
      <c r="M13" s="68"/>
    </row>
    <row r="14" spans="1:13">
      <c r="A14" s="69"/>
      <c r="B14" s="152" t="s">
        <v>34</v>
      </c>
      <c r="C14" s="153"/>
      <c r="D14" s="154"/>
      <c r="E14" s="109"/>
      <c r="F14" s="109"/>
      <c r="G14" s="79">
        <f>(I14/I38)*100</f>
        <v>2.7055437118881431</v>
      </c>
      <c r="H14" s="76"/>
      <c r="I14" s="115">
        <f>SUM(I12:I13)</f>
        <v>26678.986700322846</v>
      </c>
      <c r="J14" s="66"/>
      <c r="K14" s="68"/>
      <c r="L14" s="168"/>
      <c r="M14" s="168"/>
    </row>
    <row r="15" spans="1:13" s="97" customFormat="1">
      <c r="A15" s="94"/>
      <c r="B15" s="117" t="s">
        <v>52</v>
      </c>
      <c r="C15" s="94"/>
      <c r="D15" s="99"/>
      <c r="E15" s="99"/>
      <c r="F15" s="99"/>
      <c r="G15" s="99"/>
      <c r="H15" s="100"/>
      <c r="I15" s="101"/>
      <c r="J15" s="95"/>
      <c r="K15" s="95"/>
      <c r="L15" s="96"/>
      <c r="M15" s="95"/>
    </row>
    <row r="16" spans="1:13" s="97" customFormat="1" ht="36">
      <c r="A16" s="94">
        <v>1</v>
      </c>
      <c r="B16" s="98" t="s">
        <v>14</v>
      </c>
      <c r="C16" s="94" t="s">
        <v>49</v>
      </c>
      <c r="D16" s="99">
        <v>1339</v>
      </c>
      <c r="E16" s="99"/>
      <c r="F16" s="99"/>
      <c r="G16" s="99"/>
      <c r="H16" s="76">
        <v>2.244499918759375E-2</v>
      </c>
      <c r="I16" s="73">
        <f t="shared" ref="I16:I18" si="0">D16*H16</f>
        <v>30.053853912188032</v>
      </c>
      <c r="J16" s="95"/>
      <c r="K16" s="95"/>
      <c r="L16" s="96"/>
      <c r="M16" s="95"/>
    </row>
    <row r="17" spans="1:13" s="97" customFormat="1" ht="19.5">
      <c r="A17" s="94">
        <v>2</v>
      </c>
      <c r="B17" s="98" t="s">
        <v>15</v>
      </c>
      <c r="C17" s="94" t="s">
        <v>49</v>
      </c>
      <c r="D17" s="118">
        <v>1339</v>
      </c>
      <c r="E17" s="118"/>
      <c r="F17" s="118"/>
      <c r="G17" s="118"/>
      <c r="H17" s="76">
        <v>1.9199325962450697</v>
      </c>
      <c r="I17" s="73">
        <f t="shared" si="0"/>
        <v>2570.7897463721483</v>
      </c>
      <c r="J17" s="95"/>
      <c r="K17" s="95"/>
      <c r="L17" s="95"/>
      <c r="M17" s="95"/>
    </row>
    <row r="18" spans="1:13" s="97" customFormat="1" ht="54">
      <c r="A18" s="94">
        <v>3</v>
      </c>
      <c r="B18" s="98" t="s">
        <v>13</v>
      </c>
      <c r="C18" s="94" t="s">
        <v>49</v>
      </c>
      <c r="D18" s="145">
        <v>1758</v>
      </c>
      <c r="E18" s="99"/>
      <c r="F18" s="99"/>
      <c r="G18" s="99"/>
      <c r="H18" s="76">
        <v>6.4585537802164472</v>
      </c>
      <c r="I18" s="73">
        <f t="shared" si="0"/>
        <v>11354.137545620515</v>
      </c>
      <c r="J18" s="95"/>
      <c r="K18" s="95"/>
      <c r="L18" s="95"/>
      <c r="M18" s="95"/>
    </row>
    <row r="19" spans="1:13" s="97" customFormat="1">
      <c r="A19" s="94"/>
      <c r="B19" s="158" t="s">
        <v>35</v>
      </c>
      <c r="C19" s="159"/>
      <c r="D19" s="160"/>
      <c r="E19" s="112"/>
      <c r="F19" s="112"/>
      <c r="G19" s="102" t="e">
        <f>(I19/#REF!)*100</f>
        <v>#REF!</v>
      </c>
      <c r="H19" s="100"/>
      <c r="I19" s="129">
        <f>SUM(I16:I18)</f>
        <v>13954.981145904851</v>
      </c>
      <c r="J19" s="95"/>
      <c r="K19" s="95"/>
      <c r="L19" s="95"/>
      <c r="M19" s="95"/>
    </row>
    <row r="20" spans="1:13" s="97" customFormat="1" ht="39.75" customHeight="1">
      <c r="A20" s="94"/>
      <c r="B20" s="136" t="s">
        <v>21</v>
      </c>
      <c r="C20" s="134"/>
      <c r="D20" s="135"/>
      <c r="E20" s="135"/>
      <c r="F20" s="135"/>
      <c r="G20" s="102"/>
      <c r="H20" s="100"/>
      <c r="I20" s="103"/>
      <c r="J20" s="95"/>
      <c r="K20" s="95"/>
      <c r="L20" s="95"/>
      <c r="M20" s="95"/>
    </row>
    <row r="21" spans="1:13" s="97" customFormat="1" ht="26.25" customHeight="1">
      <c r="A21" s="94">
        <v>1</v>
      </c>
      <c r="B21" s="137" t="s">
        <v>71</v>
      </c>
      <c r="C21" s="138" t="s">
        <v>64</v>
      </c>
      <c r="D21" s="139">
        <v>8640</v>
      </c>
      <c r="E21" s="135"/>
      <c r="F21" s="135"/>
      <c r="G21" s="102"/>
      <c r="H21" s="100">
        <v>0.66247279615839472</v>
      </c>
      <c r="I21" s="101">
        <f t="shared" ref="I21:I22" si="1">D21*H21</f>
        <v>5723.7649588085305</v>
      </c>
      <c r="K21" s="139"/>
      <c r="L21" s="95"/>
      <c r="M21" s="121"/>
    </row>
    <row r="22" spans="1:13" s="97" customFormat="1" ht="60.75" customHeight="1">
      <c r="A22" s="94">
        <v>2</v>
      </c>
      <c r="B22" s="143" t="s">
        <v>72</v>
      </c>
      <c r="C22" s="94" t="s">
        <v>49</v>
      </c>
      <c r="D22" s="139">
        <v>8461.4</v>
      </c>
      <c r="E22" s="135"/>
      <c r="F22" s="135"/>
      <c r="G22" s="102"/>
      <c r="H22" s="100">
        <v>0.71029192597704816</v>
      </c>
      <c r="I22" s="101">
        <f t="shared" si="1"/>
        <v>6010.0641024621946</v>
      </c>
      <c r="K22" s="140"/>
      <c r="L22" s="95"/>
      <c r="M22" s="137"/>
    </row>
    <row r="23" spans="1:13" s="97" customFormat="1">
      <c r="A23" s="94"/>
      <c r="B23" s="158" t="s">
        <v>36</v>
      </c>
      <c r="C23" s="159"/>
      <c r="D23" s="160"/>
      <c r="E23" s="135"/>
      <c r="F23" s="135"/>
      <c r="G23" s="102"/>
      <c r="H23" s="100"/>
      <c r="I23" s="103">
        <f>SUM(I21:I22)</f>
        <v>11733.829061270724</v>
      </c>
      <c r="K23" s="95"/>
      <c r="L23" s="95"/>
      <c r="M23" s="95"/>
    </row>
    <row r="24" spans="1:13">
      <c r="A24" s="69"/>
      <c r="B24" s="72" t="s">
        <v>66</v>
      </c>
      <c r="C24" s="72"/>
      <c r="D24" s="81"/>
      <c r="E24" s="81"/>
      <c r="F24" s="81"/>
      <c r="G24" s="81"/>
      <c r="H24" s="82"/>
      <c r="I24" s="83"/>
      <c r="J24" s="66"/>
      <c r="K24" s="66"/>
      <c r="L24" s="66"/>
      <c r="M24" s="66"/>
    </row>
    <row r="25" spans="1:13" ht="43.5" customHeight="1">
      <c r="A25" s="69">
        <v>1</v>
      </c>
      <c r="B25" s="84" t="s">
        <v>23</v>
      </c>
      <c r="C25" s="69" t="s">
        <v>1</v>
      </c>
      <c r="D25" s="71">
        <v>580</v>
      </c>
      <c r="E25" s="71"/>
      <c r="F25" s="71"/>
      <c r="G25" s="71"/>
      <c r="H25" s="76">
        <v>5.2085078464319992</v>
      </c>
      <c r="I25" s="73">
        <f>D25*H25</f>
        <v>3020.9345509305595</v>
      </c>
      <c r="J25" s="66"/>
      <c r="K25" s="66"/>
      <c r="L25" s="66"/>
      <c r="M25" s="66"/>
    </row>
    <row r="26" spans="1:13" ht="229.5" customHeight="1">
      <c r="A26" s="69">
        <v>2</v>
      </c>
      <c r="B26" s="147" t="s">
        <v>67</v>
      </c>
      <c r="C26" s="69" t="s">
        <v>49</v>
      </c>
      <c r="D26" s="71">
        <v>4092.78</v>
      </c>
      <c r="E26" s="71"/>
      <c r="F26" s="71"/>
      <c r="G26" s="71"/>
      <c r="H26" s="76">
        <v>10.495932478416</v>
      </c>
      <c r="I26" s="73">
        <f t="shared" ref="I26:I28" si="2">D26*H26</f>
        <v>42957.542529011436</v>
      </c>
      <c r="J26" s="66"/>
      <c r="K26" s="66"/>
      <c r="L26" s="66"/>
      <c r="M26" s="66"/>
    </row>
    <row r="27" spans="1:13" ht="60" customHeight="1">
      <c r="A27" s="69">
        <v>3</v>
      </c>
      <c r="B27" s="148" t="s">
        <v>68</v>
      </c>
      <c r="C27" s="69" t="s">
        <v>49</v>
      </c>
      <c r="D27" s="71">
        <v>2.4</v>
      </c>
      <c r="E27" s="105"/>
      <c r="F27" s="105"/>
      <c r="G27" s="105"/>
      <c r="H27" s="76">
        <v>11.837517832799998</v>
      </c>
      <c r="I27" s="73">
        <f t="shared" si="2"/>
        <v>28.410042798719996</v>
      </c>
      <c r="J27" s="106"/>
      <c r="K27" s="106"/>
      <c r="L27" s="107"/>
      <c r="M27" s="106"/>
    </row>
    <row r="28" spans="1:13" s="97" customFormat="1" ht="54">
      <c r="A28" s="94">
        <v>4</v>
      </c>
      <c r="B28" s="104" t="s">
        <v>61</v>
      </c>
      <c r="C28" s="94" t="s">
        <v>58</v>
      </c>
      <c r="D28" s="99">
        <v>59.4</v>
      </c>
      <c r="E28" s="99"/>
      <c r="F28" s="99"/>
      <c r="G28" s="99"/>
      <c r="H28" s="100">
        <v>27.620874943199997</v>
      </c>
      <c r="I28" s="73">
        <f t="shared" si="2"/>
        <v>1640.6799716260798</v>
      </c>
      <c r="K28" s="95"/>
      <c r="L28" s="96"/>
      <c r="M28" s="95"/>
    </row>
    <row r="29" spans="1:13" s="97" customFormat="1">
      <c r="A29" s="94"/>
      <c r="B29" s="158" t="s">
        <v>37</v>
      </c>
      <c r="C29" s="159"/>
      <c r="D29" s="160"/>
      <c r="E29" s="112"/>
      <c r="F29" s="112"/>
      <c r="G29" s="102" t="e">
        <f>(I29/#REF!)*100</f>
        <v>#REF!</v>
      </c>
      <c r="H29" s="100"/>
      <c r="I29" s="103">
        <f>SUM(I25:I28)</f>
        <v>47647.567094366794</v>
      </c>
      <c r="J29" s="95"/>
      <c r="K29" s="95"/>
      <c r="L29" s="95"/>
      <c r="M29" s="95"/>
    </row>
    <row r="30" spans="1:13" s="97" customFormat="1">
      <c r="A30" s="94"/>
      <c r="B30" s="122" t="s">
        <v>63</v>
      </c>
      <c r="C30" s="111"/>
      <c r="D30" s="112"/>
      <c r="E30" s="112"/>
      <c r="F30" s="112"/>
      <c r="G30" s="102"/>
      <c r="H30" s="100"/>
      <c r="I30" s="103"/>
      <c r="J30" s="95"/>
      <c r="K30" s="95"/>
      <c r="L30" s="95"/>
      <c r="M30" s="95"/>
    </row>
    <row r="31" spans="1:13" s="97" customFormat="1" ht="34.5" customHeight="1">
      <c r="A31" s="94">
        <v>1</v>
      </c>
      <c r="B31" s="130" t="s">
        <v>60</v>
      </c>
      <c r="C31" s="94" t="s">
        <v>1</v>
      </c>
      <c r="D31" s="125">
        <v>82</v>
      </c>
      <c r="E31" s="128"/>
      <c r="F31" s="128"/>
      <c r="G31" s="102"/>
      <c r="H31" s="76">
        <v>6.335827499032332</v>
      </c>
      <c r="I31" s="73">
        <f t="shared" ref="I31" si="3">D31*H31</f>
        <v>519.53785492065117</v>
      </c>
      <c r="J31" s="95"/>
      <c r="K31" s="95"/>
      <c r="L31" s="95"/>
      <c r="M31" s="95"/>
    </row>
    <row r="32" spans="1:13" s="97" customFormat="1" ht="24.95" customHeight="1">
      <c r="A32" s="94">
        <v>2</v>
      </c>
      <c r="B32" s="127" t="s">
        <v>55</v>
      </c>
      <c r="C32" s="94" t="s">
        <v>59</v>
      </c>
      <c r="D32" s="131">
        <v>147</v>
      </c>
      <c r="E32" s="119"/>
      <c r="F32" s="119"/>
      <c r="G32" s="102"/>
      <c r="H32" s="76">
        <v>2.2452456823828411</v>
      </c>
      <c r="I32" s="73">
        <f t="shared" ref="I32:I36" si="4">D32*H32</f>
        <v>330.05111531027762</v>
      </c>
      <c r="J32" s="95"/>
      <c r="K32" s="95"/>
      <c r="L32" s="95"/>
      <c r="M32" s="95"/>
    </row>
    <row r="33" spans="1:13" s="97" customFormat="1" ht="24.95" customHeight="1">
      <c r="A33" s="94">
        <v>3</v>
      </c>
      <c r="B33" s="126" t="s">
        <v>69</v>
      </c>
      <c r="C33" s="94" t="s">
        <v>1</v>
      </c>
      <c r="D33" s="133">
        <v>1</v>
      </c>
      <c r="E33" s="112"/>
      <c r="F33" s="112"/>
      <c r="G33" s="102"/>
      <c r="H33" s="76">
        <v>19.957739398958591</v>
      </c>
      <c r="I33" s="73">
        <f t="shared" si="4"/>
        <v>19.957739398958591</v>
      </c>
      <c r="J33" s="95"/>
      <c r="K33" s="95"/>
      <c r="L33" s="95"/>
      <c r="M33" s="95"/>
    </row>
    <row r="34" spans="1:13" s="97" customFormat="1" ht="24.95" customHeight="1">
      <c r="A34" s="94">
        <v>4</v>
      </c>
      <c r="B34" s="142" t="s">
        <v>70</v>
      </c>
      <c r="C34" s="94" t="s">
        <v>1</v>
      </c>
      <c r="D34" s="133">
        <v>3</v>
      </c>
      <c r="E34" s="146"/>
      <c r="F34" s="146"/>
      <c r="G34" s="102"/>
      <c r="H34" s="76">
        <v>21.383292213169916</v>
      </c>
      <c r="I34" s="73">
        <f t="shared" si="4"/>
        <v>64.149876639509756</v>
      </c>
      <c r="J34" s="95"/>
      <c r="K34" s="95"/>
      <c r="L34" s="95"/>
      <c r="M34" s="95"/>
    </row>
    <row r="35" spans="1:13" s="97" customFormat="1" ht="24.95" customHeight="1">
      <c r="A35" s="94">
        <v>5</v>
      </c>
      <c r="B35" s="142" t="s">
        <v>62</v>
      </c>
      <c r="C35" s="94" t="s">
        <v>1</v>
      </c>
      <c r="D35" s="133">
        <v>78</v>
      </c>
      <c r="E35" s="141"/>
      <c r="F35" s="141"/>
      <c r="G35" s="102"/>
      <c r="H35" s="76">
        <v>19.957739398958591</v>
      </c>
      <c r="I35" s="73">
        <f>H35*D35</f>
        <v>1556.70367311877</v>
      </c>
      <c r="J35" s="95"/>
      <c r="K35" s="95"/>
      <c r="L35" s="95"/>
      <c r="M35" s="95"/>
    </row>
    <row r="36" spans="1:13" s="97" customFormat="1" ht="24.95" customHeight="1">
      <c r="A36" s="94">
        <v>6</v>
      </c>
      <c r="B36" s="123" t="s">
        <v>56</v>
      </c>
      <c r="C36" s="94" t="s">
        <v>57</v>
      </c>
      <c r="D36" s="101">
        <v>4.95</v>
      </c>
      <c r="E36" s="112"/>
      <c r="F36" s="112"/>
      <c r="G36" s="102"/>
      <c r="H36" s="76">
        <v>48.646989784961562</v>
      </c>
      <c r="I36" s="73">
        <f t="shared" si="4"/>
        <v>240.80259943555973</v>
      </c>
      <c r="J36" s="95"/>
      <c r="K36" s="95"/>
      <c r="L36" s="95"/>
      <c r="M36" s="95"/>
    </row>
    <row r="37" spans="1:13" ht="24" customHeight="1">
      <c r="A37" s="69"/>
      <c r="B37" s="152" t="s">
        <v>38</v>
      </c>
      <c r="C37" s="153"/>
      <c r="D37" s="154"/>
      <c r="E37" s="109"/>
      <c r="F37" s="109"/>
      <c r="G37" s="79">
        <f>(I37/I38)*100</f>
        <v>0.27697411463127397</v>
      </c>
      <c r="H37" s="76"/>
      <c r="I37" s="115">
        <f>SUM(I31:I36)</f>
        <v>2731.2028588237267</v>
      </c>
      <c r="J37" s="66"/>
      <c r="K37" s="66"/>
      <c r="L37" s="66"/>
      <c r="M37" s="66"/>
    </row>
    <row r="38" spans="1:13" ht="31.5" customHeight="1">
      <c r="A38" s="93"/>
      <c r="B38" s="167" t="s">
        <v>17</v>
      </c>
      <c r="C38" s="167"/>
      <c r="D38" s="167"/>
      <c r="E38" s="108"/>
      <c r="F38" s="108"/>
      <c r="G38" s="115">
        <f>I38</f>
        <v>986085.9605814364</v>
      </c>
      <c r="H38" s="85"/>
      <c r="I38" s="115">
        <f>I37+I29+I23+I19+I14+I10</f>
        <v>986085.9605814364</v>
      </c>
      <c r="J38" s="86"/>
      <c r="K38" s="66"/>
      <c r="L38" s="66"/>
      <c r="M38" s="66"/>
    </row>
    <row r="39" spans="1:13">
      <c r="A39" s="87"/>
      <c r="B39" s="88"/>
      <c r="C39" s="88"/>
      <c r="D39" s="89"/>
      <c r="E39" s="89"/>
      <c r="F39" s="89"/>
      <c r="G39" s="89"/>
      <c r="H39" s="90"/>
      <c r="I39" s="91"/>
      <c r="J39" s="86"/>
    </row>
    <row r="40" spans="1:13">
      <c r="A40" s="87"/>
      <c r="B40" s="88"/>
      <c r="C40" s="88"/>
      <c r="D40" s="89"/>
      <c r="E40" s="89"/>
      <c r="F40" s="89"/>
      <c r="G40" s="89"/>
      <c r="H40" s="90"/>
      <c r="I40" s="91"/>
      <c r="J40" s="86"/>
    </row>
    <row r="41" spans="1:13">
      <c r="A41" s="87"/>
      <c r="B41" s="88"/>
      <c r="C41" s="88"/>
      <c r="D41" s="89"/>
      <c r="E41" s="89"/>
      <c r="F41" s="89"/>
      <c r="G41" s="89"/>
      <c r="H41" s="90"/>
      <c r="I41" s="91"/>
      <c r="J41" s="86"/>
    </row>
    <row r="42" spans="1:13">
      <c r="A42" s="87"/>
      <c r="B42" s="88"/>
      <c r="C42" s="88"/>
      <c r="D42" s="89"/>
      <c r="E42" s="89"/>
      <c r="F42" s="89"/>
      <c r="G42" s="89"/>
      <c r="H42" s="90"/>
      <c r="I42" s="91"/>
      <c r="J42" s="86"/>
    </row>
    <row r="43" spans="1:13">
      <c r="A43" s="87"/>
      <c r="B43" s="88"/>
      <c r="C43" s="88"/>
      <c r="D43" s="89"/>
      <c r="E43" s="89"/>
      <c r="F43" s="89"/>
      <c r="G43" s="89"/>
      <c r="H43" s="90"/>
      <c r="I43" s="91"/>
      <c r="J43" s="86"/>
    </row>
    <row r="44" spans="1:13">
      <c r="A44" s="87"/>
      <c r="B44" s="88"/>
      <c r="C44" s="88"/>
      <c r="D44" s="89"/>
      <c r="E44" s="89"/>
      <c r="F44" s="89"/>
      <c r="G44" s="89"/>
      <c r="H44" s="90"/>
      <c r="I44" s="91"/>
    </row>
    <row r="45" spans="1:13">
      <c r="A45" s="87"/>
      <c r="B45" s="88"/>
      <c r="C45" s="88"/>
      <c r="D45" s="89"/>
      <c r="E45" s="89"/>
      <c r="F45" s="89"/>
      <c r="G45" s="89"/>
      <c r="H45" s="90"/>
      <c r="I45" s="91"/>
    </row>
    <row r="46" spans="1:13">
      <c r="A46" s="87"/>
      <c r="B46" s="88"/>
      <c r="C46" s="88"/>
      <c r="D46" s="89"/>
      <c r="E46" s="89"/>
      <c r="F46" s="89"/>
      <c r="G46" s="89"/>
      <c r="H46" s="90"/>
      <c r="I46" s="91"/>
    </row>
    <row r="49" spans="7:7">
      <c r="G49" s="92"/>
    </row>
  </sheetData>
  <mergeCells count="21">
    <mergeCell ref="B38:D38"/>
    <mergeCell ref="B37:D37"/>
    <mergeCell ref="L14:M14"/>
    <mergeCell ref="B14:D14"/>
    <mergeCell ref="B29:D29"/>
    <mergeCell ref="B23:D23"/>
    <mergeCell ref="B6:I6"/>
    <mergeCell ref="B10:D10"/>
    <mergeCell ref="B11:I11"/>
    <mergeCell ref="B19:D19"/>
    <mergeCell ref="A1:I1"/>
    <mergeCell ref="A2:I2"/>
    <mergeCell ref="A3:A4"/>
    <mergeCell ref="B3:B4"/>
    <mergeCell ref="C3:C4"/>
    <mergeCell ref="D3:D4"/>
    <mergeCell ref="I3:I4"/>
    <mergeCell ref="E3:E4"/>
    <mergeCell ref="F3:F4"/>
    <mergeCell ref="G3:G4"/>
    <mergeCell ref="H3:H4"/>
  </mergeCells>
  <phoneticPr fontId="24" type="noConversion"/>
  <pageMargins left="0.59055118110236227" right="0" top="0.47244094488188981" bottom="0" header="0.31496062992125984" footer="0.31496062992125984"/>
  <pageSetup orientation="portrait" r:id="rId1"/>
  <rowBreaks count="2" manualBreakCount="2">
    <brk id="22" max="8" man="1"/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DADA-CFA2-4A01-B9A2-0F2FB00DB040}">
  <dimension ref="A1:M46"/>
  <sheetViews>
    <sheetView topLeftCell="A4" workbookViewId="0">
      <selection activeCell="L11" sqref="L11"/>
    </sheetView>
  </sheetViews>
  <sheetFormatPr defaultColWidth="18.28515625" defaultRowHeight="18"/>
  <cols>
    <col min="1" max="1" width="8.28515625" style="3" customWidth="1"/>
    <col min="2" max="2" width="49.7109375" style="3" customWidth="1"/>
    <col min="3" max="3" width="12" style="3" customWidth="1"/>
    <col min="4" max="4" width="18.28515625" style="3"/>
    <col min="5" max="6" width="0" style="3" hidden="1" customWidth="1"/>
    <col min="7" max="16384" width="18.28515625" style="3"/>
  </cols>
  <sheetData>
    <row r="1" spans="1:13" ht="22.5" customHeight="1">
      <c r="A1" s="181" t="s">
        <v>5</v>
      </c>
      <c r="B1" s="181"/>
      <c r="C1" s="181"/>
      <c r="D1" s="181"/>
      <c r="E1" s="181"/>
      <c r="F1" s="181"/>
      <c r="G1" s="181"/>
      <c r="H1" s="181"/>
      <c r="I1" s="181"/>
      <c r="J1" s="2"/>
      <c r="K1" s="2"/>
      <c r="L1" s="2"/>
      <c r="M1" s="2"/>
    </row>
    <row r="2" spans="1:13" ht="70.5" customHeight="1">
      <c r="A2" s="182" t="s">
        <v>39</v>
      </c>
      <c r="B2" s="182"/>
      <c r="C2" s="182"/>
      <c r="D2" s="182"/>
      <c r="E2" s="182"/>
      <c r="F2" s="182"/>
      <c r="G2" s="182"/>
      <c r="H2" s="182"/>
      <c r="I2" s="182"/>
      <c r="J2" s="2"/>
      <c r="K2" s="2"/>
      <c r="L2" s="4" t="s">
        <v>2</v>
      </c>
      <c r="M2" s="2"/>
    </row>
    <row r="3" spans="1:13">
      <c r="A3" s="183" t="s">
        <v>6</v>
      </c>
      <c r="B3" s="183" t="s">
        <v>7</v>
      </c>
      <c r="C3" s="183" t="s">
        <v>8</v>
      </c>
      <c r="D3" s="184" t="s">
        <v>9</v>
      </c>
      <c r="E3" s="185" t="s">
        <v>4</v>
      </c>
      <c r="F3" s="186" t="s">
        <v>10</v>
      </c>
      <c r="G3" s="186" t="s">
        <v>11</v>
      </c>
      <c r="H3" s="185" t="s">
        <v>4</v>
      </c>
      <c r="I3" s="186" t="s">
        <v>10</v>
      </c>
      <c r="J3" s="2"/>
      <c r="K3" s="2"/>
      <c r="L3" s="2"/>
      <c r="M3" s="2"/>
    </row>
    <row r="4" spans="1:13" ht="27.75" customHeight="1">
      <c r="A4" s="183"/>
      <c r="B4" s="183"/>
      <c r="C4" s="183"/>
      <c r="D4" s="184"/>
      <c r="E4" s="185"/>
      <c r="F4" s="186"/>
      <c r="G4" s="186"/>
      <c r="H4" s="185"/>
      <c r="I4" s="186"/>
      <c r="J4" s="2"/>
      <c r="K4" s="2"/>
      <c r="L4" s="2"/>
      <c r="M4" s="2"/>
    </row>
    <row r="5" spans="1:13">
      <c r="A5" s="5">
        <v>1</v>
      </c>
      <c r="B5" s="52">
        <v>2</v>
      </c>
      <c r="C5" s="52">
        <v>3</v>
      </c>
      <c r="D5" s="53">
        <v>4</v>
      </c>
      <c r="E5" s="53">
        <v>5</v>
      </c>
      <c r="F5" s="53">
        <v>6</v>
      </c>
      <c r="G5" s="53">
        <v>5</v>
      </c>
      <c r="H5" s="6">
        <v>6</v>
      </c>
      <c r="I5" s="6">
        <v>7</v>
      </c>
      <c r="J5" s="2"/>
      <c r="K5" s="2"/>
      <c r="L5" s="2"/>
      <c r="M5" s="2"/>
    </row>
    <row r="6" spans="1:13">
      <c r="A6" s="5"/>
      <c r="B6" s="175" t="s">
        <v>18</v>
      </c>
      <c r="C6" s="176"/>
      <c r="D6" s="176"/>
      <c r="E6" s="176"/>
      <c r="F6" s="176"/>
      <c r="G6" s="176"/>
      <c r="H6" s="176"/>
      <c r="I6" s="177"/>
      <c r="J6" s="2"/>
      <c r="K6" s="2"/>
      <c r="L6" s="2"/>
      <c r="M6" s="2"/>
    </row>
    <row r="7" spans="1:13" ht="54" customHeight="1">
      <c r="A7" s="5">
        <v>1</v>
      </c>
      <c r="B7" s="7" t="s">
        <v>45</v>
      </c>
      <c r="C7" s="5" t="s">
        <v>29</v>
      </c>
      <c r="D7" s="8">
        <v>102765.75</v>
      </c>
      <c r="E7" s="9"/>
      <c r="F7" s="9"/>
      <c r="G7" s="9"/>
      <c r="H7" s="10"/>
      <c r="I7" s="5"/>
      <c r="J7" s="2"/>
      <c r="K7" s="11"/>
      <c r="L7" s="2"/>
      <c r="M7" s="2"/>
    </row>
    <row r="8" spans="1:13" ht="51" customHeight="1">
      <c r="A8" s="5">
        <v>2</v>
      </c>
      <c r="B8" s="12" t="s">
        <v>30</v>
      </c>
      <c r="C8" s="5" t="s">
        <v>0</v>
      </c>
      <c r="D8" s="8">
        <v>1530</v>
      </c>
      <c r="E8" s="8"/>
      <c r="F8" s="8"/>
      <c r="G8" s="8"/>
      <c r="H8" s="13"/>
      <c r="I8" s="10"/>
      <c r="J8" s="2"/>
      <c r="K8" s="2"/>
      <c r="L8" s="2"/>
      <c r="M8" s="2"/>
    </row>
    <row r="9" spans="1:13" ht="59.25" customHeight="1">
      <c r="A9" s="5">
        <v>3</v>
      </c>
      <c r="B9" s="12" t="s">
        <v>13</v>
      </c>
      <c r="C9" s="5" t="s">
        <v>31</v>
      </c>
      <c r="D9" s="63">
        <v>121402.65</v>
      </c>
      <c r="E9" s="8"/>
      <c r="F9" s="8"/>
      <c r="G9" s="8"/>
      <c r="H9" s="13"/>
      <c r="I9" s="10"/>
      <c r="J9" s="2"/>
      <c r="K9" s="2"/>
      <c r="L9" s="2"/>
      <c r="M9" s="2"/>
    </row>
    <row r="10" spans="1:13" ht="59.25" customHeight="1">
      <c r="A10" s="5">
        <v>4</v>
      </c>
      <c r="B10" s="44" t="s">
        <v>46</v>
      </c>
      <c r="C10" s="5" t="s">
        <v>31</v>
      </c>
      <c r="D10" s="46">
        <v>49.28</v>
      </c>
      <c r="E10" s="8"/>
      <c r="F10" s="14"/>
      <c r="G10" s="8"/>
      <c r="H10" s="13"/>
      <c r="I10" s="45"/>
      <c r="J10" s="2"/>
      <c r="K10" s="2"/>
      <c r="L10" s="2"/>
      <c r="M10" s="2"/>
    </row>
    <row r="11" spans="1:13" ht="24.95" customHeight="1">
      <c r="A11" s="5"/>
      <c r="B11" s="171" t="s">
        <v>33</v>
      </c>
      <c r="C11" s="172"/>
      <c r="D11" s="173"/>
      <c r="E11" s="14"/>
      <c r="F11" s="14"/>
      <c r="G11" s="55"/>
      <c r="H11" s="65">
        <v>94.668999999999997</v>
      </c>
      <c r="I11" s="15"/>
      <c r="J11" s="2"/>
      <c r="K11" s="2"/>
      <c r="L11" s="11"/>
      <c r="M11" s="2"/>
    </row>
    <row r="12" spans="1:13" ht="24.95" customHeight="1">
      <c r="A12" s="5"/>
      <c r="B12" s="56" t="s">
        <v>19</v>
      </c>
      <c r="C12" s="57"/>
      <c r="D12" s="57"/>
      <c r="E12" s="57"/>
      <c r="F12" s="57"/>
      <c r="G12" s="57"/>
      <c r="H12" s="57"/>
      <c r="I12" s="58"/>
      <c r="J12" s="2"/>
      <c r="K12" s="16"/>
      <c r="L12" s="17"/>
      <c r="M12" s="4"/>
    </row>
    <row r="13" spans="1:13" ht="24.95" customHeight="1">
      <c r="A13" s="5">
        <v>1</v>
      </c>
      <c r="B13" s="12" t="s">
        <v>12</v>
      </c>
      <c r="C13" s="5" t="s">
        <v>31</v>
      </c>
      <c r="D13" s="8">
        <v>813</v>
      </c>
      <c r="E13" s="8"/>
      <c r="F13" s="8"/>
      <c r="G13" s="8"/>
      <c r="H13" s="13"/>
      <c r="I13" s="10"/>
      <c r="J13" s="2"/>
      <c r="K13" s="4"/>
      <c r="L13" s="17"/>
      <c r="M13" s="4"/>
    </row>
    <row r="14" spans="1:13" ht="24.95" customHeight="1">
      <c r="A14" s="5"/>
      <c r="B14" s="171" t="s">
        <v>34</v>
      </c>
      <c r="C14" s="172"/>
      <c r="D14" s="173"/>
      <c r="E14" s="187"/>
      <c r="F14" s="188"/>
      <c r="G14" s="55"/>
      <c r="H14" s="64">
        <v>0.52900000000000003</v>
      </c>
      <c r="I14" s="54"/>
      <c r="J14" s="2"/>
      <c r="K14" s="4"/>
      <c r="L14" s="17"/>
      <c r="M14" s="4"/>
    </row>
    <row r="15" spans="1:13" ht="24.95" customHeight="1">
      <c r="A15" s="5"/>
      <c r="B15" s="178" t="s">
        <v>20</v>
      </c>
      <c r="C15" s="179"/>
      <c r="D15" s="179"/>
      <c r="E15" s="179"/>
      <c r="F15" s="179"/>
      <c r="G15" s="179"/>
      <c r="H15" s="179"/>
      <c r="I15" s="180"/>
      <c r="J15" s="2"/>
      <c r="K15" s="4"/>
      <c r="L15" s="17"/>
      <c r="M15" s="4"/>
    </row>
    <row r="16" spans="1:13" ht="70.5" customHeight="1">
      <c r="A16" s="5">
        <v>1</v>
      </c>
      <c r="B16" s="12" t="s">
        <v>32</v>
      </c>
      <c r="C16" s="5" t="s">
        <v>31</v>
      </c>
      <c r="D16" s="8">
        <v>2200</v>
      </c>
      <c r="E16" s="8"/>
      <c r="F16" s="8"/>
      <c r="G16" s="8"/>
      <c r="H16" s="13"/>
      <c r="I16" s="10"/>
      <c r="J16" s="2"/>
      <c r="K16" s="4"/>
      <c r="L16" s="4"/>
      <c r="M16" s="4"/>
    </row>
    <row r="17" spans="1:13" ht="24.95" customHeight="1">
      <c r="A17" s="5"/>
      <c r="B17" s="171" t="s">
        <v>35</v>
      </c>
      <c r="C17" s="172"/>
      <c r="D17" s="173"/>
      <c r="E17" s="59"/>
      <c r="F17" s="59"/>
      <c r="G17" s="15"/>
      <c r="H17" s="15">
        <v>2.641</v>
      </c>
      <c r="I17" s="54"/>
      <c r="J17" s="2"/>
      <c r="K17" s="4"/>
      <c r="L17" s="174"/>
      <c r="M17" s="174"/>
    </row>
    <row r="18" spans="1:13" ht="24.95" customHeight="1">
      <c r="A18" s="5"/>
      <c r="B18" s="175" t="s">
        <v>21</v>
      </c>
      <c r="C18" s="176"/>
      <c r="D18" s="176"/>
      <c r="E18" s="176"/>
      <c r="F18" s="176"/>
      <c r="G18" s="176"/>
      <c r="H18" s="176"/>
      <c r="I18" s="177"/>
      <c r="J18" s="2"/>
      <c r="K18" s="4"/>
      <c r="L18" s="17"/>
      <c r="M18" s="4"/>
    </row>
    <row r="19" spans="1:13" ht="24.95" customHeight="1">
      <c r="A19" s="5">
        <v>1</v>
      </c>
      <c r="B19" s="12" t="s">
        <v>3</v>
      </c>
      <c r="C19" s="5" t="s">
        <v>22</v>
      </c>
      <c r="D19" s="8">
        <v>1169</v>
      </c>
      <c r="E19" s="8"/>
      <c r="F19" s="8"/>
      <c r="G19" s="8"/>
      <c r="H19" s="13"/>
      <c r="I19" s="10"/>
      <c r="J19" s="2"/>
      <c r="K19" s="4"/>
      <c r="L19" s="17"/>
      <c r="M19" s="4"/>
    </row>
    <row r="20" spans="1:13" ht="50.25" customHeight="1">
      <c r="A20" s="5">
        <v>2</v>
      </c>
      <c r="B20" s="12" t="s">
        <v>44</v>
      </c>
      <c r="C20" s="5" t="s">
        <v>31</v>
      </c>
      <c r="D20" s="8">
        <v>3120.98</v>
      </c>
      <c r="E20" s="8"/>
      <c r="F20" s="8"/>
      <c r="G20" s="8"/>
      <c r="H20" s="13"/>
      <c r="I20" s="10"/>
      <c r="J20" s="2"/>
      <c r="K20" s="2"/>
      <c r="L20" s="17"/>
      <c r="M20" s="2"/>
    </row>
    <row r="21" spans="1:13" ht="24.95" customHeight="1">
      <c r="A21" s="5"/>
      <c r="B21" s="171" t="s">
        <v>36</v>
      </c>
      <c r="C21" s="172"/>
      <c r="D21" s="173"/>
      <c r="E21" s="59"/>
      <c r="F21" s="59"/>
      <c r="G21" s="15"/>
      <c r="H21" s="15">
        <v>0.246</v>
      </c>
      <c r="I21" s="54"/>
      <c r="J21" s="2"/>
      <c r="K21" s="2"/>
      <c r="L21" s="17"/>
      <c r="M21" s="2"/>
    </row>
    <row r="22" spans="1:13" ht="24.95" customHeight="1">
      <c r="A22" s="5"/>
      <c r="B22" s="9" t="s">
        <v>25</v>
      </c>
      <c r="C22" s="5"/>
      <c r="D22" s="8"/>
      <c r="E22" s="8"/>
      <c r="F22" s="8"/>
      <c r="G22" s="8"/>
      <c r="H22" s="13"/>
      <c r="I22" s="10"/>
      <c r="J22" s="2"/>
      <c r="K22" s="2"/>
      <c r="L22" s="17"/>
      <c r="M22" s="2"/>
    </row>
    <row r="23" spans="1:13" ht="36" customHeight="1">
      <c r="A23" s="5">
        <v>1</v>
      </c>
      <c r="B23" s="12" t="s">
        <v>14</v>
      </c>
      <c r="C23" s="5" t="s">
        <v>31</v>
      </c>
      <c r="D23" s="8">
        <v>150</v>
      </c>
      <c r="E23" s="8"/>
      <c r="F23" s="8"/>
      <c r="G23" s="8"/>
      <c r="H23" s="13"/>
      <c r="I23" s="10"/>
      <c r="J23" s="2"/>
      <c r="K23" s="2"/>
      <c r="L23" s="17"/>
      <c r="M23" s="2"/>
    </row>
    <row r="24" spans="1:13" ht="27.75" customHeight="1">
      <c r="A24" s="5">
        <v>2</v>
      </c>
      <c r="B24" s="12" t="s">
        <v>15</v>
      </c>
      <c r="C24" s="5" t="s">
        <v>31</v>
      </c>
      <c r="D24" s="18">
        <v>477</v>
      </c>
      <c r="E24" s="18"/>
      <c r="F24" s="18"/>
      <c r="G24" s="18"/>
      <c r="H24" s="19"/>
      <c r="I24" s="10"/>
      <c r="J24" s="2"/>
      <c r="K24" s="2"/>
      <c r="L24" s="2"/>
      <c r="M24" s="2"/>
    </row>
    <row r="25" spans="1:13" ht="49.5" customHeight="1">
      <c r="A25" s="5">
        <v>3</v>
      </c>
      <c r="B25" s="12" t="s">
        <v>13</v>
      </c>
      <c r="C25" s="5" t="s">
        <v>31</v>
      </c>
      <c r="D25" s="20">
        <v>1517</v>
      </c>
      <c r="E25" s="8"/>
      <c r="F25" s="8"/>
      <c r="G25" s="8"/>
      <c r="H25" s="13"/>
      <c r="I25" s="10"/>
      <c r="J25" s="2"/>
      <c r="K25" s="2"/>
      <c r="L25" s="2"/>
      <c r="M25" s="2"/>
    </row>
    <row r="26" spans="1:13" ht="24.95" customHeight="1">
      <c r="A26" s="5"/>
      <c r="B26" s="171" t="s">
        <v>37</v>
      </c>
      <c r="C26" s="172"/>
      <c r="D26" s="173"/>
      <c r="E26" s="59"/>
      <c r="F26" s="59"/>
      <c r="G26" s="15"/>
      <c r="H26" s="64">
        <v>1.073</v>
      </c>
      <c r="I26" s="54"/>
      <c r="J26" s="2"/>
      <c r="K26" s="2"/>
      <c r="L26" s="2"/>
      <c r="M26" s="2"/>
    </row>
    <row r="27" spans="1:13" ht="24.95" customHeight="1">
      <c r="A27" s="5"/>
      <c r="B27" s="9" t="s">
        <v>26</v>
      </c>
      <c r="C27" s="9"/>
      <c r="D27" s="21"/>
      <c r="E27" s="21"/>
      <c r="F27" s="21"/>
      <c r="G27" s="21"/>
      <c r="H27" s="22"/>
      <c r="I27" s="23"/>
      <c r="J27" s="2"/>
      <c r="K27" s="2"/>
      <c r="L27" s="2"/>
      <c r="M27" s="2"/>
    </row>
    <row r="28" spans="1:13" ht="37.5" customHeight="1">
      <c r="A28" s="5">
        <v>1</v>
      </c>
      <c r="B28" s="24" t="s">
        <v>23</v>
      </c>
      <c r="C28" s="5" t="s">
        <v>1</v>
      </c>
      <c r="D28" s="8">
        <v>495</v>
      </c>
      <c r="E28" s="8"/>
      <c r="F28" s="8"/>
      <c r="G28" s="8"/>
      <c r="H28" s="13"/>
      <c r="I28" s="10"/>
      <c r="J28" s="2"/>
      <c r="K28" s="2"/>
      <c r="L28" s="2"/>
      <c r="M28" s="2"/>
    </row>
    <row r="29" spans="1:13" s="49" customFormat="1" ht="194.25" customHeight="1">
      <c r="A29" s="39">
        <v>2</v>
      </c>
      <c r="B29" s="12" t="s">
        <v>40</v>
      </c>
      <c r="C29" s="5" t="s">
        <v>41</v>
      </c>
      <c r="D29" s="8">
        <v>35.53</v>
      </c>
      <c r="E29" s="40"/>
      <c r="F29" s="40"/>
      <c r="G29" s="40"/>
      <c r="H29" s="41"/>
      <c r="I29" s="42"/>
      <c r="J29" s="47"/>
      <c r="K29" s="47"/>
      <c r="L29" s="48"/>
      <c r="M29" s="47"/>
    </row>
    <row r="30" spans="1:13" s="49" customFormat="1" ht="112.5" customHeight="1">
      <c r="A30" s="39">
        <v>3</v>
      </c>
      <c r="B30" s="12" t="s">
        <v>42</v>
      </c>
      <c r="C30" s="5" t="s">
        <v>43</v>
      </c>
      <c r="D30" s="8">
        <v>0.58799999999999997</v>
      </c>
      <c r="E30" s="40"/>
      <c r="F30" s="40"/>
      <c r="G30" s="40"/>
      <c r="H30" s="41"/>
      <c r="I30" s="42"/>
      <c r="J30" s="47"/>
      <c r="K30" s="47"/>
      <c r="L30" s="48"/>
      <c r="M30" s="47"/>
    </row>
    <row r="31" spans="1:13" ht="24.95" customHeight="1">
      <c r="A31" s="5"/>
      <c r="B31" s="171" t="s">
        <v>38</v>
      </c>
      <c r="C31" s="172"/>
      <c r="D31" s="173"/>
      <c r="E31" s="59"/>
      <c r="F31" s="59"/>
      <c r="G31" s="15"/>
      <c r="H31" s="64">
        <v>0.84199999999999997</v>
      </c>
      <c r="I31" s="62">
        <f>H31+H26+H21+H17+H14+H11</f>
        <v>100</v>
      </c>
      <c r="J31" s="2"/>
      <c r="K31" s="2"/>
      <c r="L31" s="2"/>
      <c r="M31" s="2"/>
    </row>
    <row r="32" spans="1:13" ht="24.95" customHeight="1">
      <c r="A32" s="27"/>
      <c r="B32" s="169" t="s">
        <v>16</v>
      </c>
      <c r="C32" s="169"/>
      <c r="D32" s="169"/>
      <c r="E32" s="61"/>
      <c r="F32" s="61"/>
      <c r="G32" s="52"/>
      <c r="H32" s="28"/>
      <c r="I32" s="54"/>
      <c r="J32" s="25"/>
      <c r="K32" s="2"/>
      <c r="L32" s="2"/>
      <c r="M32" s="2"/>
    </row>
    <row r="33" spans="1:13" ht="24.95" customHeight="1">
      <c r="A33" s="29"/>
      <c r="B33" s="169" t="s">
        <v>17</v>
      </c>
      <c r="C33" s="169"/>
      <c r="D33" s="169"/>
      <c r="E33" s="61"/>
      <c r="F33" s="61"/>
      <c r="G33" s="54"/>
      <c r="H33" s="28"/>
      <c r="I33" s="54">
        <v>940433.62800000003</v>
      </c>
      <c r="J33" s="25"/>
      <c r="K33" s="2"/>
      <c r="L33" s="2"/>
      <c r="M33" s="2"/>
    </row>
    <row r="34" spans="1:13" ht="24.75" customHeight="1">
      <c r="A34" s="30"/>
      <c r="B34" s="31"/>
      <c r="C34" s="31"/>
      <c r="D34" s="32"/>
      <c r="E34" s="32"/>
      <c r="F34" s="32"/>
      <c r="G34" s="32"/>
      <c r="H34" s="33"/>
      <c r="I34" s="34"/>
      <c r="J34" s="25"/>
    </row>
    <row r="35" spans="1:13">
      <c r="A35" s="30"/>
      <c r="B35" s="170" t="s">
        <v>27</v>
      </c>
      <c r="C35" s="170"/>
      <c r="D35" s="170"/>
      <c r="E35" s="170"/>
      <c r="F35" s="170"/>
      <c r="G35" s="170"/>
      <c r="H35" s="33"/>
      <c r="I35" s="34"/>
      <c r="J35" s="25"/>
    </row>
    <row r="36" spans="1:13">
      <c r="A36" s="30"/>
      <c r="B36" s="1"/>
      <c r="C36" s="60"/>
      <c r="D36" s="50"/>
      <c r="E36" s="32"/>
      <c r="F36" s="32"/>
      <c r="G36" s="32"/>
      <c r="H36" s="33"/>
      <c r="I36" s="34"/>
      <c r="J36" s="25"/>
    </row>
    <row r="37" spans="1:13">
      <c r="A37" s="30"/>
      <c r="B37" s="1"/>
      <c r="C37" s="60"/>
      <c r="D37" s="51"/>
      <c r="E37" s="35"/>
      <c r="F37" s="35"/>
      <c r="G37" s="35"/>
      <c r="H37" s="36"/>
      <c r="I37" s="26"/>
      <c r="J37" s="25"/>
    </row>
    <row r="38" spans="1:13">
      <c r="A38" s="30"/>
      <c r="B38" s="170" t="s">
        <v>28</v>
      </c>
      <c r="C38" s="170"/>
      <c r="D38" s="170"/>
      <c r="E38" s="170"/>
      <c r="F38" s="170"/>
      <c r="G38" s="170"/>
      <c r="H38" s="37"/>
      <c r="I38" s="38"/>
      <c r="J38" s="26"/>
    </row>
    <row r="39" spans="1:13">
      <c r="A39" s="30"/>
      <c r="B39" s="31"/>
      <c r="C39" s="31"/>
      <c r="D39" s="32"/>
      <c r="E39" s="32"/>
      <c r="F39" s="32"/>
      <c r="G39" s="32"/>
      <c r="H39" s="33"/>
      <c r="I39" s="34"/>
      <c r="J39" s="25"/>
    </row>
    <row r="40" spans="1:13">
      <c r="A40" s="30"/>
      <c r="B40" s="31"/>
      <c r="C40" s="31"/>
      <c r="D40" s="32"/>
      <c r="E40" s="32"/>
      <c r="F40" s="32"/>
      <c r="G40" s="32"/>
      <c r="H40" s="33"/>
      <c r="I40" s="34"/>
      <c r="J40" s="25"/>
    </row>
    <row r="41" spans="1:13">
      <c r="A41" s="30"/>
      <c r="B41" s="31"/>
      <c r="C41" s="31"/>
      <c r="D41" s="32"/>
      <c r="E41" s="32"/>
      <c r="F41" s="32"/>
      <c r="G41" s="32"/>
      <c r="H41" s="33"/>
      <c r="I41" s="34"/>
    </row>
    <row r="42" spans="1:13">
      <c r="A42" s="30"/>
      <c r="B42" s="31"/>
      <c r="C42" s="31"/>
      <c r="D42" s="32"/>
      <c r="E42" s="32"/>
      <c r="F42" s="32"/>
      <c r="G42" s="32"/>
      <c r="H42" s="33"/>
      <c r="I42" s="34"/>
    </row>
    <row r="43" spans="1:13">
      <c r="A43" s="30"/>
      <c r="B43" s="31"/>
      <c r="C43" s="31"/>
      <c r="D43" s="32"/>
      <c r="E43" s="32"/>
      <c r="F43" s="32"/>
      <c r="G43" s="32"/>
      <c r="H43" s="33"/>
      <c r="I43" s="34"/>
    </row>
    <row r="46" spans="1:13">
      <c r="G46" s="43"/>
    </row>
  </sheetData>
  <mergeCells count="26">
    <mergeCell ref="B15:I15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B6:I6"/>
    <mergeCell ref="B11:D11"/>
    <mergeCell ref="B14:D14"/>
    <mergeCell ref="E14:F14"/>
    <mergeCell ref="L17:M17"/>
    <mergeCell ref="B18:I18"/>
    <mergeCell ref="B21:D21"/>
    <mergeCell ref="B26:D26"/>
    <mergeCell ref="B31:D31"/>
    <mergeCell ref="B32:D32"/>
    <mergeCell ref="B33:D33"/>
    <mergeCell ref="B35:G35"/>
    <mergeCell ref="B38:G38"/>
    <mergeCell ref="B17:D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BOQ M-5 km51.1-km68.0</vt:lpstr>
      <vt:lpstr>Sheet1</vt:lpstr>
      <vt:lpstr>'BOQ M-5 km51.1-km68.0'!Область_печати</vt:lpstr>
    </vt:vector>
  </TitlesOfParts>
  <Company>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2026-04-21T08:05:41Z</cp:lastPrinted>
  <dcterms:created xsi:type="dcterms:W3CDTF">2019-06-06T05:15:45Z</dcterms:created>
  <dcterms:modified xsi:type="dcterms:W3CDTF">2026-07-07T13:14:44Z</dcterms:modified>
  <cp:keywords>https://mul2-mta.gov.am/tasks/2117416/oneclick?token=917afcb875c6eeeac7538dd27b1eaa3d</cp:keywords>
</cp:coreProperties>
</file>