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9132.47248\"/>
    </mc:Choice>
  </mc:AlternateContent>
  <bookViews>
    <workbookView xWindow="0" yWindow="0" windowWidth="20490" windowHeight="7755" firstSheet="4" activeTab="4"/>
  </bookViews>
  <sheets>
    <sheet name="Բացատրագիր" sheetId="1" state="hidden" r:id="rId1"/>
    <sheet name="1-1" sheetId="2" state="hidden" r:id="rId2"/>
    <sheet name="1-2" sheetId="5" state="hidden" r:id="rId3"/>
    <sheet name="Ամփոփ" sheetId="3" state="hidden" r:id="rId4"/>
    <sheet name="Ծավալաթերթ" sheetId="4" r:id="rId5"/>
    <sheet name="%-ային" sheetId="6" r:id="rId6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6" l="1"/>
  <c r="F29" i="6"/>
  <c r="F47" i="6"/>
  <c r="F59" i="6"/>
  <c r="F57" i="6"/>
  <c r="F46" i="6"/>
  <c r="F28" i="6"/>
  <c r="F19" i="6"/>
  <c r="D45" i="6"/>
  <c r="D44" i="6"/>
  <c r="D34" i="6"/>
  <c r="D33" i="6"/>
  <c r="D31" i="6"/>
  <c r="D24" i="6"/>
  <c r="D23" i="6"/>
  <c r="E24" i="3"/>
  <c r="E23" i="3"/>
  <c r="E22" i="3"/>
  <c r="D41" i="4"/>
  <c r="D40" i="4"/>
  <c r="D30" i="4"/>
  <c r="D29" i="4"/>
  <c r="D27" i="4"/>
  <c r="D22" i="4"/>
  <c r="D21" i="4"/>
  <c r="O51" i="2"/>
  <c r="O50" i="2"/>
  <c r="O43" i="2"/>
  <c r="Q43" i="2" s="1"/>
  <c r="G43" i="2"/>
  <c r="I43" i="2" s="1"/>
  <c r="F43" i="2"/>
  <c r="H43" i="2" s="1"/>
  <c r="P43" i="2" l="1"/>
  <c r="R43" i="2" s="1"/>
  <c r="E23" i="2" l="1"/>
  <c r="O28" i="2"/>
  <c r="Q28" i="2" s="1"/>
  <c r="I28" i="2"/>
  <c r="H28" i="2"/>
  <c r="O27" i="2"/>
  <c r="Q27" i="2" s="1"/>
  <c r="I27" i="2"/>
  <c r="H27" i="2"/>
  <c r="O26" i="2"/>
  <c r="Q26" i="2" s="1"/>
  <c r="O23" i="2"/>
  <c r="Q23" i="2" s="1"/>
  <c r="I23" i="2"/>
  <c r="H23" i="2"/>
  <c r="E22" i="2"/>
  <c r="O22" i="2"/>
  <c r="Q22" i="2" s="1"/>
  <c r="I22" i="2"/>
  <c r="H22" i="2"/>
  <c r="P22" i="2" s="1"/>
  <c r="R22" i="2" s="1"/>
  <c r="I21" i="2"/>
  <c r="H21" i="2"/>
  <c r="O17" i="2"/>
  <c r="Q17" i="2" s="1"/>
  <c r="I17" i="2"/>
  <c r="H17" i="2"/>
  <c r="O16" i="2"/>
  <c r="Q16" i="2" s="1"/>
  <c r="O15" i="2"/>
  <c r="Q15" i="2" s="1"/>
  <c r="O12" i="2"/>
  <c r="I12" i="2"/>
  <c r="H12" i="2"/>
  <c r="P23" i="2" l="1"/>
  <c r="R23" i="2" s="1"/>
  <c r="P21" i="2"/>
  <c r="R21" i="2" s="1"/>
  <c r="P28" i="2"/>
  <c r="R28" i="2" s="1"/>
  <c r="P27" i="2"/>
  <c r="R27" i="2" s="1"/>
  <c r="P26" i="2"/>
  <c r="R26" i="2" s="1"/>
  <c r="P17" i="2"/>
  <c r="R17" i="2" s="1"/>
  <c r="P16" i="2"/>
  <c r="R16" i="2" s="1"/>
  <c r="P15" i="2"/>
  <c r="R15" i="2" s="1"/>
  <c r="P12" i="2"/>
  <c r="R12" i="2" s="1"/>
  <c r="Q12" i="2"/>
  <c r="O14" i="2" l="1"/>
  <c r="Q14" i="2" s="1"/>
  <c r="I14" i="2"/>
  <c r="H14" i="2"/>
  <c r="O13" i="2"/>
  <c r="Q13" i="2" s="1"/>
  <c r="H13" i="2"/>
  <c r="P14" i="2" l="1"/>
  <c r="R14" i="2" s="1"/>
  <c r="P13" i="2"/>
  <c r="R13" i="2" s="1"/>
  <c r="H11" i="2" l="1"/>
  <c r="P11" i="2" s="1"/>
  <c r="R11" i="2" s="1"/>
  <c r="I10" i="2"/>
  <c r="H10" i="2"/>
  <c r="P10" i="2" l="1"/>
  <c r="R10" i="2" s="1"/>
  <c r="F8" i="3" l="1"/>
  <c r="F60" i="6" l="1"/>
  <c r="F61" i="6" s="1"/>
  <c r="R18" i="5"/>
  <c r="O10" i="5"/>
  <c r="I11" i="5"/>
  <c r="H11" i="5"/>
  <c r="I12" i="5"/>
  <c r="H12" i="5"/>
  <c r="I13" i="5"/>
  <c r="H13" i="5"/>
  <c r="O15" i="5"/>
  <c r="P15" i="5" s="1"/>
  <c r="R15" i="5" s="1"/>
  <c r="O14" i="5"/>
  <c r="Q14" i="5" s="1"/>
  <c r="O13" i="5"/>
  <c r="Q13" i="5" s="1"/>
  <c r="O12" i="5"/>
  <c r="Q12" i="5" s="1"/>
  <c r="O11" i="5"/>
  <c r="I10" i="5"/>
  <c r="H10" i="5"/>
  <c r="O9" i="5"/>
  <c r="Q9" i="5" s="1"/>
  <c r="O16" i="5"/>
  <c r="Q16" i="5" s="1"/>
  <c r="I16" i="5"/>
  <c r="H16" i="5"/>
  <c r="F58" i="6" l="1"/>
  <c r="Q15" i="5"/>
  <c r="P13" i="5"/>
  <c r="R13" i="5" s="1"/>
  <c r="P16" i="5"/>
  <c r="R16" i="5" s="1"/>
  <c r="Q11" i="5"/>
  <c r="Q10" i="5"/>
  <c r="P12" i="5"/>
  <c r="R12" i="5" s="1"/>
  <c r="P14" i="5"/>
  <c r="R14" i="5" s="1"/>
  <c r="P9" i="5"/>
  <c r="R9" i="5" s="1"/>
  <c r="P10" i="5" l="1"/>
  <c r="R10" i="5" s="1"/>
  <c r="P11" i="5"/>
  <c r="R11" i="5" s="1"/>
  <c r="R17" i="5" s="1"/>
  <c r="R19" i="5" l="1"/>
  <c r="R20" i="5" s="1"/>
  <c r="R21" i="5" s="1"/>
  <c r="R22" i="5" s="1"/>
  <c r="R23" i="5" s="1"/>
  <c r="E50" i="2"/>
  <c r="E51" i="2"/>
  <c r="P51" i="2"/>
  <c r="O47" i="2"/>
  <c r="Q47" i="2" s="1"/>
  <c r="I47" i="2"/>
  <c r="H47" i="2"/>
  <c r="O42" i="2"/>
  <c r="Q42" i="2" s="1"/>
  <c r="I42" i="2"/>
  <c r="H42" i="2"/>
  <c r="O41" i="2"/>
  <c r="Q41" i="2" s="1"/>
  <c r="I41" i="2"/>
  <c r="H41" i="2"/>
  <c r="R24" i="5" l="1"/>
  <c r="R51" i="2"/>
  <c r="Q50" i="2"/>
  <c r="P50" i="2"/>
  <c r="R50" i="2" s="1"/>
  <c r="R52" i="2" s="1"/>
  <c r="Q51" i="2"/>
  <c r="P47" i="2"/>
  <c r="R47" i="2" s="1"/>
  <c r="P42" i="2"/>
  <c r="R42" i="2" s="1"/>
  <c r="P41" i="2"/>
  <c r="R41" i="2" s="1"/>
  <c r="E36" i="2" l="1"/>
  <c r="E35" i="2"/>
  <c r="E31" i="2"/>
  <c r="I31" i="2"/>
  <c r="H31" i="2"/>
  <c r="O31" i="2"/>
  <c r="O40" i="2"/>
  <c r="O39" i="2"/>
  <c r="O38" i="2"/>
  <c r="O37" i="2"/>
  <c r="O36" i="2"/>
  <c r="P36" i="2" s="1"/>
  <c r="P31" i="2" l="1"/>
  <c r="R31" i="2" s="1"/>
  <c r="Q31" i="2"/>
  <c r="Q38" i="2"/>
  <c r="Q40" i="2"/>
  <c r="Q39" i="2"/>
  <c r="P39" i="2"/>
  <c r="R39" i="2" s="1"/>
  <c r="P38" i="2"/>
  <c r="R38" i="2" s="1"/>
  <c r="P40" i="2"/>
  <c r="R40" i="2" s="1"/>
  <c r="R36" i="2"/>
  <c r="Q37" i="2"/>
  <c r="Q36" i="2"/>
  <c r="P37" i="2"/>
  <c r="R37" i="2" s="1"/>
  <c r="O46" i="2" l="1"/>
  <c r="O35" i="2"/>
  <c r="P35" i="2" s="1"/>
  <c r="O34" i="2"/>
  <c r="R35" i="2" l="1"/>
  <c r="Q35" i="2"/>
  <c r="Q34" i="2"/>
  <c r="Q46" i="2"/>
  <c r="P46" i="2"/>
  <c r="R46" i="2" s="1"/>
  <c r="P34" i="2"/>
  <c r="R34" i="2" s="1"/>
  <c r="F52" i="4" l="1"/>
  <c r="F53" i="4" s="1"/>
  <c r="R53" i="2" l="1"/>
  <c r="R54" i="2" s="1"/>
  <c r="R55" i="2" s="1"/>
  <c r="R56" i="2" s="1"/>
  <c r="D8" i="3" s="1"/>
  <c r="D12" i="3" s="1"/>
  <c r="D9" i="3" l="1"/>
  <c r="D15" i="3" s="1"/>
  <c r="D16" i="3" s="1"/>
  <c r="H8" i="3"/>
  <c r="H12" i="3" s="1"/>
  <c r="H9" i="3" l="1"/>
  <c r="D17" i="3"/>
  <c r="D18" i="3" s="1"/>
  <c r="H16" i="3"/>
  <c r="H15" i="3" l="1"/>
  <c r="D20" i="3"/>
  <c r="H20" i="3" s="1"/>
  <c r="D21" i="3"/>
  <c r="H21" i="3" s="1"/>
  <c r="H17" i="3"/>
  <c r="H38" i="3"/>
  <c r="H18" i="3" l="1"/>
  <c r="D23" i="3"/>
  <c r="D24" i="3" s="1"/>
  <c r="D31" i="3" s="1"/>
  <c r="D32" i="3" s="1"/>
  <c r="D33" i="3" s="1"/>
  <c r="D34" i="3" s="1"/>
  <c r="D36" i="3" s="1"/>
  <c r="H22" i="3" l="1"/>
  <c r="H23" i="3" s="1"/>
  <c r="H24" i="3" s="1"/>
  <c r="G27" i="3" s="1"/>
  <c r="H27" i="3" s="1"/>
  <c r="G26" i="3" l="1"/>
  <c r="G28" i="3" s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l="1"/>
  <c r="G27" i="1" s="1"/>
</calcChain>
</file>

<file path=xl/sharedStrings.xml><?xml version="1.0" encoding="utf-8"?>
<sst xmlns="http://schemas.openxmlformats.org/spreadsheetml/2006/main" count="570" uniqueCount="258">
  <si>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</si>
  <si>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</si>
  <si>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</si>
  <si>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</si>
  <si>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</si>
  <si>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</si>
  <si>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</si>
  <si>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</si>
  <si>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</si>
  <si>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</si>
  <si>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</si>
  <si>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</si>
  <si>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</si>
  <si>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</si>
  <si>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</si>
  <si>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</si>
  <si>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</si>
  <si>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</si>
  <si>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</si>
  <si>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</si>
  <si>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</si>
  <si>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</si>
  <si>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</si>
  <si>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</si>
  <si>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</si>
  <si>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</si>
  <si>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</si>
  <si>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</si>
  <si>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</si>
  <si>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</si>
  <si>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</si>
  <si>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</si>
  <si>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</si>
  <si>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</si>
  <si>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</si>
  <si>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</si>
  <si>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</si>
  <si>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</si>
  <si>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</si>
  <si>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</si>
  <si>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</si>
  <si>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</si>
  <si>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գծմ</t>
  </si>
  <si>
    <t>կգ</t>
  </si>
  <si>
    <t>հատ</t>
  </si>
  <si>
    <t>Օլիֆ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</si>
  <si>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</si>
  <si>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</si>
  <si>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</si>
  <si>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</si>
  <si>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</si>
  <si>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</si>
  <si>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</si>
  <si>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</si>
  <si>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</si>
  <si>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</si>
  <si>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</si>
  <si>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</si>
  <si>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</si>
  <si>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</si>
  <si>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</si>
  <si>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</si>
  <si>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</si>
  <si>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</si>
  <si>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</si>
  <si>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</si>
  <si>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</si>
  <si>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</si>
  <si>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</si>
  <si>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</si>
  <si>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</si>
  <si>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</si>
  <si>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</si>
  <si>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</si>
  <si>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</si>
  <si>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</si>
  <si>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</si>
  <si>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</si>
  <si>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</si>
  <si>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</si>
  <si>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</si>
  <si>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</si>
  <si>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</si>
  <si>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</si>
  <si>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</si>
  <si>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</si>
  <si>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</si>
  <si>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</si>
  <si>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</si>
  <si>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</si>
  <si>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</si>
  <si>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</si>
  <si>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</si>
  <si>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</si>
  <si>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Փոքր ծավալի շինմոնտաժային 
աշխատանքների համար նախատեսվող 
լրացուցիչ ծախսեր</t>
  </si>
  <si>
    <t>09.2025թ.</t>
  </si>
  <si>
    <t>3. Մեքենա-մեխանիզմների շահագործման գործակից                                        - 3128.79</t>
  </si>
  <si>
    <t>2. Աշխատավարձի գործակից                                                                                   - 2474.73</t>
  </si>
  <si>
    <t>Միջին աշխատավարձի չափ - 267.890 դրամ</t>
  </si>
  <si>
    <t>Նյութերի և սարքավորումների արժեքները վերցված են թիվ 09 ինֆորմացիոն տեղեկագրից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</si>
  <si>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</si>
  <si>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Ինքնաշաղափող հեղույս</t>
  </si>
  <si>
    <t>Ինքնաշաղափ. հեղույս</t>
  </si>
  <si>
    <t>Յուղաներկ</t>
  </si>
  <si>
    <t>15-614</t>
  </si>
  <si>
    <t>Տր.ներկ</t>
  </si>
  <si>
    <t>Մետաղական էլեմենտների յուղաներկում (2 անգամ)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</si>
  <si>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</si>
  <si>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Մետաղական կանգնակ
100x100x4մմ</t>
  </si>
  <si>
    <t>Կանգնակ
100x100x4մմ</t>
  </si>
  <si>
    <t>Մետաղական հեծան 
100x100x4մմ</t>
  </si>
  <si>
    <t>Հեծան
100x100x4մմ</t>
  </si>
  <si>
    <t>Կանգնակ
60x40x2մմ</t>
  </si>
  <si>
    <t>Հեծան
60x40x2մմ</t>
  </si>
  <si>
    <t>Մետաղական անկյունակ 
30x30x3մմ</t>
  </si>
  <si>
    <t>Անկյունակ 
30x30x3մմ</t>
  </si>
  <si>
    <t>Մետաղական ծպեղնաոտք
60x40x2մմ</t>
  </si>
  <si>
    <t>Ծպեղնաոտք
60x40x2մմ</t>
  </si>
  <si>
    <t>Մետաղական կավարամած 
40x50x2մմ</t>
  </si>
  <si>
    <t>Կավարամած
40x50x2մմ</t>
  </si>
  <si>
    <t>Սենդվիչ պանել 8սմ</t>
  </si>
  <si>
    <t>Սենդվիչ պանել 10սմ</t>
  </si>
  <si>
    <t>9-14</t>
  </si>
  <si>
    <t>Մոնտաժ. էլեմենտներ</t>
  </si>
  <si>
    <t>Էլեկտրոդ</t>
  </si>
  <si>
    <t>Հեղույս</t>
  </si>
  <si>
    <t xml:space="preserve">Մետաղական տաղավարի մոնտաժում </t>
  </si>
  <si>
    <t>Մետաղական կանգնակ  
60x40x2մմ</t>
  </si>
  <si>
    <t>Մետաղական հեծան
60x40x2մմ</t>
  </si>
  <si>
    <t>12-280</t>
  </si>
  <si>
    <t>Տանիքի կառուցում սենդվիչ պանելներով 10սմ</t>
  </si>
  <si>
    <t>Պատերի կառուցում սենդվիչ պանելներով 8սմ</t>
  </si>
  <si>
    <r>
      <t>մ</t>
    </r>
    <r>
      <rPr>
        <sz val="12"/>
        <color theme="1"/>
        <rFont val="Sylfaen"/>
        <family val="1"/>
        <charset val="204"/>
      </rPr>
      <t>²</t>
    </r>
  </si>
  <si>
    <t>CLIV/1603</t>
  </si>
  <si>
    <t>CLI/1587</t>
  </si>
  <si>
    <t>CLXIX/1704</t>
  </si>
  <si>
    <t>LIV/426</t>
  </si>
  <si>
    <t>LXXX/673</t>
  </si>
  <si>
    <t>LXXX/690</t>
  </si>
  <si>
    <t>XLIX/360</t>
  </si>
  <si>
    <t>6. Ժամանակավոր կառույցների և շենքերի կառուցման արժեքը                     - 1% համաձայն</t>
  </si>
  <si>
    <t>7. Ձմեռային պայմաններում կատարվող համար լրացուցիչ ծախսեր             - 0,9% համաձայն</t>
  </si>
  <si>
    <t>ՀՀ Լոռու մարզի Սպիտակ համայնքում տիպային փակ տաղավարի կառուցման նախագիծ</t>
  </si>
  <si>
    <t>Տաղավարի կառուցում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</si>
  <si>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</si>
  <si>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Մետաղապլաստե դուռ</t>
  </si>
  <si>
    <t>Մետաղապլաստե պատուհան</t>
  </si>
  <si>
    <t>Մետաղապլաստե խուլ դռների տեղադրում, բլոկով, սպիտակ, 60մմ հաստ.</t>
  </si>
  <si>
    <t>LXXVII/551</t>
  </si>
  <si>
    <t>LXXVIII/557</t>
  </si>
  <si>
    <t>Մետաղապլաստե պատուհանների տեղադրում, բլոկով,սպիտակ, 60մմ հաստ., ապակեփաթեթով</t>
  </si>
  <si>
    <t xml:space="preserve">ՀՀ Լոռու մարզի Սպիտակ համայնքում տիպային փակ տաղավարի կառուցման նախագծա-նախահաշվային </t>
  </si>
  <si>
    <t>փաստաթղթերը կազմված են շինարարական աշխատանքների գործող գների հաշվարկների մեթոդական ցու-</t>
  </si>
  <si>
    <t>Նախահաշիվ  1 - 2</t>
  </si>
  <si>
    <t>10-975-8</t>
  </si>
  <si>
    <t>100հատ</t>
  </si>
  <si>
    <t>Ճկախողովակ 16մմ</t>
  </si>
  <si>
    <t>Ճկախողովակ d=16մմ</t>
  </si>
  <si>
    <t>8-525-1</t>
  </si>
  <si>
    <t>8-603-1</t>
  </si>
  <si>
    <t>լրա կազմ</t>
  </si>
  <si>
    <t>լ-զմ</t>
  </si>
  <si>
    <t>Արտասահմանյան տիպի պատի լուսադիոդային լուսատուի տեղադրում 18Վտ, 1800լմ</t>
  </si>
  <si>
    <t>Ներքին տեղադրման կոթառ</t>
  </si>
  <si>
    <t>Կոթառ</t>
  </si>
  <si>
    <t>8-591-2</t>
  </si>
  <si>
    <t>Երկստեղ միաբևեռ անջատիչ</t>
  </si>
  <si>
    <t>8-403-1</t>
  </si>
  <si>
    <t>Հաղորդալար պղնձե, ՊՎՔ մեկուսացումով, կտրվածքը՝  2x2.5մմ², ППВ</t>
  </si>
  <si>
    <t>100գծմ</t>
  </si>
  <si>
    <t>Հաղորդալար 2x2.5մմ², ППВ</t>
  </si>
  <si>
    <t>Շրջակապ KR 1</t>
  </si>
  <si>
    <t>Այդ թվում սարքավորումներ</t>
  </si>
  <si>
    <t>Շինարարական աշխատանքներ</t>
  </si>
  <si>
    <t>Ավտոմատ անջատիչ, Uանվ ~ 220Վ, Iանջ =16Ա</t>
  </si>
  <si>
    <t>Տուփ անջատիչների տեղադրման</t>
  </si>
  <si>
    <t>Ավտոմատ  անջատիչ 16Ա</t>
  </si>
  <si>
    <t>Տուփ անջ․</t>
  </si>
  <si>
    <t>Երկստեղ անջ․</t>
  </si>
  <si>
    <t>Լուսատու 18Վտ</t>
  </si>
  <si>
    <t>CXXXII/1432</t>
  </si>
  <si>
    <t>CXXXV/1460</t>
  </si>
  <si>
    <t>Ծավալաթերթ (%-ային)</t>
  </si>
  <si>
    <t>Ընդամենը տվյալ բաժնով</t>
  </si>
  <si>
    <t>Տոկոս %</t>
  </si>
  <si>
    <t>Էլեկտրականություն</t>
  </si>
  <si>
    <t>1-1582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</si>
  <si>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</si>
  <si>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1-962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</si>
  <si>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</si>
  <si>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</si>
  <si>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</si>
  <si>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Բետոն B-12,5</t>
  </si>
  <si>
    <t>8-27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</si>
  <si>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</si>
  <si>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Բիտումի մածիկ</t>
  </si>
  <si>
    <t>Բետոնե նախաշերտ B-12,5 դասի բետոնից</t>
  </si>
  <si>
    <t>11-6</t>
  </si>
  <si>
    <t>մ³</t>
  </si>
  <si>
    <t>Խիճ 20-40 ֆրակցիայի</t>
  </si>
  <si>
    <t>II/8</t>
  </si>
  <si>
    <t>Ամրան  A-500c</t>
  </si>
  <si>
    <t>Մետաղական թերթ</t>
  </si>
  <si>
    <t>LI/412</t>
  </si>
  <si>
    <t>Մետաղական թերթ 200x200x5մմ</t>
  </si>
  <si>
    <t>Կետային հիմք</t>
  </si>
  <si>
    <t>Տաղավարի հատակի ծածկույթ</t>
  </si>
  <si>
    <t>11-1</t>
  </si>
  <si>
    <t>Բնահողի տոփանում</t>
  </si>
  <si>
    <t>Խիճ 5-10 ֆրակցիայի</t>
  </si>
  <si>
    <t>II/5</t>
  </si>
  <si>
    <t>Խճավազային նախաշերտի կառուցում 200մմ հաստ.</t>
  </si>
  <si>
    <t>11-55      11-56</t>
  </si>
  <si>
    <t>Ց/ա հարթեցուցիչ շերտի  կառուցում 30մմ հաստ.</t>
  </si>
  <si>
    <t>Ց/ա շաղախ</t>
  </si>
  <si>
    <t>VIII/41</t>
  </si>
  <si>
    <t>6-15</t>
  </si>
  <si>
    <t>Ե/բ միաձույլ սալի կառուցում B-15 դասի բետոնից, 100մմ հաստ.</t>
  </si>
  <si>
    <t>Բետոն B-15</t>
  </si>
  <si>
    <t>VII/29</t>
  </si>
  <si>
    <t>Կաղապար</t>
  </si>
  <si>
    <t>մ²</t>
  </si>
  <si>
    <t>Տախտակ</t>
  </si>
  <si>
    <t>LIX/443</t>
  </si>
  <si>
    <t>Ամրանային ցանց Ø5Bp - 1 100x100x5մմ</t>
  </si>
  <si>
    <t>Ցանց 100x100x5մմ</t>
  </si>
  <si>
    <t>11-135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</si>
  <si>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</si>
  <si>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Պրեսգրանիտե սալիկ 600x600մմ</t>
  </si>
  <si>
    <r>
      <rPr>
        <sz val="12"/>
        <color theme="1"/>
        <rFont val="Sylfaen"/>
        <family val="1"/>
      </rPr>
      <t>մ</t>
    </r>
    <r>
      <rPr>
        <sz val="12"/>
        <color theme="1"/>
        <rFont val="Sylfaen"/>
        <family val="1"/>
      </rPr>
      <t>²</t>
    </r>
  </si>
  <si>
    <t>Սոսինձ սալիկի</t>
  </si>
  <si>
    <t>Հատակների կառուցում պրեսգրանիտե սալիկերով</t>
  </si>
  <si>
    <t>4-85
 k=0.5</t>
  </si>
  <si>
    <t>Պլաստմասսե սալ</t>
  </si>
  <si>
    <r>
      <rPr>
        <sz val="12"/>
        <color indexed="8"/>
        <rFont val="Sylfaen"/>
        <family val="1"/>
        <charset val="204"/>
      </rPr>
      <t>Ցինկ</t>
    </r>
    <r>
      <rPr>
        <sz val="12"/>
        <color indexed="8"/>
        <rFont val="Times New Roman"/>
        <family val="1"/>
        <charset val="204"/>
      </rPr>
      <t>․</t>
    </r>
    <r>
      <rPr>
        <sz val="12"/>
        <color indexed="8"/>
        <rFont val="Sylfaen"/>
        <family val="1"/>
        <charset val="204"/>
      </rPr>
      <t>պրոֆիլ</t>
    </r>
  </si>
  <si>
    <t>Պտուտակ</t>
  </si>
  <si>
    <t>LXIX/527</t>
  </si>
  <si>
    <t xml:space="preserve">Կախովի պլաստմասե առաստաղ (ցինկապատ հիմնակմախքի վրա) 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</si>
  <si>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</si>
  <si>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</si>
  <si>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CLXIII/1698</t>
  </si>
  <si>
    <t>CLVIII/1657</t>
  </si>
  <si>
    <t>CXLVII/1521</t>
  </si>
  <si>
    <t>VII/28</t>
  </si>
  <si>
    <t>XLV/309</t>
  </si>
  <si>
    <t>LV/432</t>
  </si>
  <si>
    <t>Բնահողի մշակում մեխանիզմով</t>
  </si>
  <si>
    <t>Բնահողի մշակում ձեռքով</t>
  </si>
  <si>
    <t>Խճի նախաշերտի կառուցում</t>
  </si>
  <si>
    <t>Ամրան A - 500C   10մմ</t>
  </si>
  <si>
    <t>Մետաղական կանգնակ 100x100x4մմ</t>
  </si>
  <si>
    <t>Մետաղական հեծան 100x100x4մմ</t>
  </si>
  <si>
    <t>Մետաղական հեծան 60x40x2մմ</t>
  </si>
  <si>
    <t>Մետաղական կանգնակ 60x40x2մմ</t>
  </si>
  <si>
    <t>Մետաղական անկյունակ 30x30x3մմ</t>
  </si>
  <si>
    <t>Մետաղական ծպեղնաոտք 60x40x2մմ</t>
  </si>
  <si>
    <t>Մետաղական կավարամած 40x50x2մմ</t>
  </si>
  <si>
    <t>ցումների  հիման վրա, որը հաստատված է թիվ  թ 68,69 առ  21.08.2001թ. և թ 1656-Ն առ  17.10.2024թ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</si>
</sst>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֏_-;\-* #,##0.00\ _֏_-;_-* &quot;-&quot;??\ _֏_-;_-@_-"/>
    <numFmt numFmtId="164" formatCode="0.00_ "/>
    <numFmt numFmtId="165" formatCode="0.000"/>
    <numFmt numFmtId="166" formatCode="0.0"/>
    <numFmt numFmtId="167" formatCode="0.0%"/>
    <numFmt numFmtId="168" formatCode="0.00000"/>
    <numFmt numFmtId="169" formatCode="0.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indexed="8"/>
      <name val="Sylfaen"/>
      <family val="1"/>
    </font>
    <font>
      <sz val="11"/>
      <color theme="1"/>
      <name val="Calibri"/>
      <charset val="134"/>
      <scheme val="minor"/>
    </font>
    <font>
      <sz val="12"/>
      <color indexed="8"/>
      <name val="Times New Roman"/>
      <family val="1"/>
      <charset val="204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94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7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8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0" fontId="19" fillId="0" borderId="0" xfId="0" applyFont="1" applyAlignment="1"/>
    <xf numFmtId="0" fontId="19" fillId="2" borderId="10" xfId="0" applyFont="1" applyFill="1" applyBorder="1" applyAlignment="1">
      <alignment vertical="center" wrapText="1"/>
    </xf>
    <xf numFmtId="167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 vertical="center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vertical="center"/>
    </xf>
    <xf numFmtId="0" fontId="20" fillId="2" borderId="1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0" fontId="19" fillId="0" borderId="18" xfId="0" applyFont="1" applyBorder="1" applyAlignment="1">
      <alignment horizontal="center" vertical="center"/>
    </xf>
    <xf numFmtId="167" fontId="1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166" fontId="10" fillId="0" borderId="18" xfId="0" applyNumberFormat="1" applyFont="1" applyBorder="1" applyAlignment="1">
      <alignment horizontal="center" vertical="center"/>
    </xf>
    <xf numFmtId="49" fontId="19" fillId="2" borderId="8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center" vertical="center"/>
    </xf>
    <xf numFmtId="2" fontId="25" fillId="2" borderId="18" xfId="0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9" fontId="25" fillId="0" borderId="8" xfId="0" applyNumberFormat="1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/>
    </xf>
    <xf numFmtId="2" fontId="25" fillId="0" borderId="8" xfId="0" applyNumberFormat="1" applyFont="1" applyBorder="1" applyAlignment="1">
      <alignment horizontal="center" vertical="center"/>
    </xf>
    <xf numFmtId="0" fontId="25" fillId="2" borderId="18" xfId="0" applyFont="1" applyFill="1" applyBorder="1" applyAlignment="1">
      <alignment vertical="center" wrapText="1"/>
    </xf>
    <xf numFmtId="1" fontId="25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left" vertical="center"/>
    </xf>
    <xf numFmtId="1" fontId="10" fillId="0" borderId="18" xfId="0" applyNumberFormat="1" applyFont="1" applyBorder="1" applyAlignment="1">
      <alignment horizontal="center" vertical="center"/>
    </xf>
    <xf numFmtId="2" fontId="19" fillId="3" borderId="1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0" fontId="25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8" fontId="6" fillId="0" borderId="18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0" fillId="0" borderId="0" xfId="0" applyNumberFormat="1">
      <alignment vertical="center"/>
    </xf>
    <xf numFmtId="0" fontId="6" fillId="0" borderId="18" xfId="0" applyFont="1" applyBorder="1" applyAlignment="1">
      <alignment horizontal="center" vertical="center" wrapText="1"/>
    </xf>
    <xf numFmtId="166" fontId="9" fillId="0" borderId="18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/>
    </xf>
    <xf numFmtId="10" fontId="6" fillId="0" borderId="18" xfId="1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7" fillId="2" borderId="18" xfId="0" applyFont="1" applyFill="1" applyBorder="1" applyAlignment="1">
      <alignment horizontal="left"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center"/>
    </xf>
    <xf numFmtId="168" fontId="9" fillId="2" borderId="18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4" fillId="0" borderId="0" xfId="0" applyNumberFormat="1" applyFont="1" applyAlignment="1">
      <alignment horizontal="center" vertical="center"/>
    </xf>
    <xf numFmtId="0" fontId="25" fillId="0" borderId="0" xfId="0" applyFont="1" applyAlignment="1"/>
    <xf numFmtId="2" fontId="3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31" fillId="0" borderId="0" xfId="0" applyFont="1">
      <alignment vertical="center"/>
    </xf>
    <xf numFmtId="0" fontId="16" fillId="2" borderId="18" xfId="0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0" fontId="0" fillId="0" borderId="0" xfId="0" applyNumberFormat="1">
      <alignment vertical="center"/>
    </xf>
    <xf numFmtId="43" fontId="6" fillId="0" borderId="0" xfId="2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2" fontId="25" fillId="2" borderId="11" xfId="0" applyNumberFormat="1" applyFont="1" applyFill="1" applyBorder="1" applyAlignment="1">
      <alignment horizontal="center" vertical="center"/>
    </xf>
    <xf numFmtId="2" fontId="25" fillId="2" borderId="8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166" fontId="25" fillId="2" borderId="11" xfId="0" applyNumberFormat="1" applyFont="1" applyFill="1" applyBorder="1" applyAlignment="1">
      <alignment horizontal="center" vertical="center"/>
    </xf>
    <xf numFmtId="166" fontId="25" fillId="2" borderId="8" xfId="0" applyNumberFormat="1" applyFont="1" applyFill="1" applyBorder="1" applyAlignment="1">
      <alignment horizontal="center" vertical="center"/>
    </xf>
    <xf numFmtId="49" fontId="25" fillId="2" borderId="11" xfId="0" applyNumberFormat="1" applyFont="1" applyFill="1" applyBorder="1" applyAlignment="1">
      <alignment horizontal="center" vertical="center"/>
    </xf>
    <xf numFmtId="49" fontId="25" fillId="2" borderId="8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left" vertical="center" wrapText="1"/>
    </xf>
    <xf numFmtId="165" fontId="25" fillId="0" borderId="18" xfId="0" applyNumberFormat="1" applyFont="1" applyBorder="1" applyAlignment="1">
      <alignment horizontal="center" vertical="center"/>
    </xf>
    <xf numFmtId="2" fontId="25" fillId="0" borderId="18" xfId="0" applyNumberFormat="1" applyFont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165" fontId="10" fillId="0" borderId="11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/>
    </xf>
    <xf numFmtId="165" fontId="9" fillId="2" borderId="19" xfId="0" applyNumberFormat="1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29</xdr:row>
      <xdr:rowOff>47625</xdr:rowOff>
    </xdr:from>
    <xdr:to>
      <xdr:col>3</xdr:col>
      <xdr:colOff>419100</xdr:colOff>
      <xdr:row>31</xdr:row>
      <xdr:rowOff>123827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56</xdr:row>
      <xdr:rowOff>47625</xdr:rowOff>
    </xdr:from>
    <xdr:to>
      <xdr:col>5</xdr:col>
      <xdr:colOff>369570</xdr:colOff>
      <xdr:row>58</xdr:row>
      <xdr:rowOff>123824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25</xdr:row>
      <xdr:rowOff>51287</xdr:rowOff>
    </xdr:from>
    <xdr:to>
      <xdr:col>5</xdr:col>
      <xdr:colOff>371475</xdr:colOff>
      <xdr:row>28</xdr:row>
      <xdr:rowOff>28574</xdr:rowOff>
    </xdr:to>
    <xdr:pic>
      <xdr:nvPicPr>
        <xdr:cNvPr id="3" name="Picture 2" descr="Signature">
          <a:extLst>
            <a:ext uri="{FF2B5EF4-FFF2-40B4-BE49-F238E27FC236}">
              <a16:creationId xmlns:a16="http://schemas.microsoft.com/office/drawing/2014/main" xmlns="" id="{3B8124BE-AEE3-4371-BFCA-535858F44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10805012"/>
          <a:ext cx="628650" cy="54878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xmlns="" id="{AD9EF439-3524-4132-9BD6-A865895F903B}"/>
            </a:ext>
          </a:extLst>
        </xdr:cNvPr>
        <xdr:cNvGrpSpPr>
          <a:grpSpLocks/>
        </xdr:cNvGrpSpPr>
      </xdr:nvGrpSpPr>
      <xdr:grpSpPr bwMode="auto">
        <a:xfrm>
          <a:off x="4000500" y="1047750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xmlns="" id="{3CB58068-72B5-492F-BA6E-EE4C47BF2D6F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xmlns="" id="{949EF4C2-03B0-4DAD-BE59-3806912F1078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123824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xmlns="" id="{F885494F-C2FC-45DB-9ABC-2EFD1A1A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3373100"/>
          <a:ext cx="61912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33.7109375" customWidth="1"/>
  </cols>
  <sheetData>
    <row r="1" spans="1:10" ht="19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50.25" customHeight="1">
      <c r="A2" s="196" t="s">
        <v>142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8">
      <c r="A3" s="194" t="s">
        <v>151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8">
      <c r="A4" s="194" t="s">
        <v>152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18">
      <c r="A5" s="193" t="s">
        <v>257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18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ht="18">
      <c r="A7" s="194" t="s">
        <v>98</v>
      </c>
      <c r="B7" s="194"/>
      <c r="C7" s="194"/>
      <c r="D7" s="194"/>
      <c r="E7" s="194"/>
      <c r="F7" s="194"/>
      <c r="G7" s="194"/>
      <c r="H7" s="194"/>
      <c r="I7" s="194"/>
      <c r="J7" s="194"/>
    </row>
    <row r="8" spans="1:10" ht="18">
      <c r="A8" s="193" t="s">
        <v>2</v>
      </c>
      <c r="B8" s="193"/>
      <c r="C8" s="193"/>
      <c r="D8" s="193"/>
      <c r="E8" s="193"/>
      <c r="F8" s="193"/>
      <c r="G8" s="193"/>
      <c r="H8" s="193"/>
      <c r="I8" s="193"/>
      <c r="J8" s="193"/>
    </row>
    <row r="9" spans="1:10" ht="18">
      <c r="A9" s="193" t="s">
        <v>3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18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</row>
    <row r="11" spans="1:10" ht="18">
      <c r="A11" s="194" t="s">
        <v>92</v>
      </c>
      <c r="B11" s="194"/>
      <c r="C11" s="194"/>
      <c r="D11" s="194"/>
      <c r="E11" s="194"/>
      <c r="F11" s="194"/>
      <c r="G11" s="194"/>
      <c r="H11" s="194"/>
      <c r="I11" s="194"/>
      <c r="J11" s="194"/>
    </row>
    <row r="12" spans="1:10" ht="18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8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0" ht="18">
      <c r="A14" s="194" t="s">
        <v>97</v>
      </c>
      <c r="B14" s="194"/>
      <c r="C14" s="194"/>
      <c r="D14" s="194"/>
      <c r="E14" s="194"/>
      <c r="F14" s="194"/>
      <c r="G14" s="194"/>
      <c r="H14" s="194"/>
      <c r="I14" s="194"/>
      <c r="J14" s="194"/>
    </row>
    <row r="15" spans="1:10" ht="18">
      <c r="A15" s="194" t="s">
        <v>96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 ht="18">
      <c r="A16" s="193" t="s">
        <v>7</v>
      </c>
      <c r="B16" s="193"/>
      <c r="C16" s="193"/>
      <c r="D16" s="193"/>
      <c r="E16" s="193"/>
      <c r="F16" s="193"/>
      <c r="G16" s="193"/>
      <c r="H16" s="193"/>
      <c r="I16" s="193"/>
      <c r="J16" s="193"/>
    </row>
    <row r="17" spans="1:10" ht="18">
      <c r="A17" s="193" t="s">
        <v>8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18">
      <c r="A18" s="62" t="s">
        <v>140</v>
      </c>
      <c r="B18" s="62"/>
      <c r="C18" s="62"/>
      <c r="D18" s="62"/>
      <c r="E18" s="62"/>
      <c r="F18" s="62"/>
      <c r="G18" s="62"/>
      <c r="H18" s="62"/>
      <c r="I18" s="62"/>
      <c r="J18" s="62"/>
    </row>
    <row r="19" spans="1:10" ht="18">
      <c r="A19" s="62" t="s">
        <v>9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0" ht="18">
      <c r="A20" s="62" t="s">
        <v>141</v>
      </c>
      <c r="B20" s="62"/>
      <c r="C20" s="62"/>
      <c r="D20" s="62"/>
      <c r="E20" s="62"/>
      <c r="F20" s="62"/>
      <c r="G20" s="62"/>
      <c r="H20" s="62"/>
      <c r="I20" s="62"/>
      <c r="J20" s="62"/>
    </row>
    <row r="21" spans="1:10" ht="18">
      <c r="A21" s="193" t="s">
        <v>10</v>
      </c>
      <c r="B21" s="193"/>
      <c r="C21" s="193"/>
      <c r="D21" s="193"/>
      <c r="E21" s="193"/>
      <c r="F21" s="193"/>
      <c r="G21" s="193"/>
      <c r="H21" s="193"/>
      <c r="I21" s="193"/>
      <c r="J21" s="193"/>
    </row>
    <row r="22" spans="1:10" ht="18">
      <c r="A22" s="194" t="s">
        <v>99</v>
      </c>
      <c r="B22" s="193"/>
      <c r="C22" s="193"/>
      <c r="D22" s="193"/>
      <c r="E22" s="193"/>
      <c r="F22" s="193"/>
      <c r="G22" s="193"/>
      <c r="H22" s="193"/>
      <c r="I22" s="193"/>
      <c r="J22" s="193"/>
    </row>
    <row r="23" spans="1:10" ht="18">
      <c r="A23" s="194" t="s">
        <v>93</v>
      </c>
      <c r="B23" s="193"/>
      <c r="C23" s="193"/>
      <c r="D23" s="193"/>
      <c r="E23" s="193"/>
      <c r="F23" s="193"/>
      <c r="G23" s="193"/>
      <c r="H23" s="193"/>
      <c r="I23" s="193"/>
      <c r="J23" s="193"/>
    </row>
    <row r="24" spans="1:10" ht="18">
      <c r="A24" s="193" t="s">
        <v>11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ht="18">
      <c r="A25" s="193" t="s">
        <v>12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0" ht="18">
      <c r="A26" s="192" t="s">
        <v>13</v>
      </c>
      <c r="B26" s="192"/>
      <c r="C26" s="192"/>
      <c r="D26" s="192"/>
      <c r="E26" s="192"/>
      <c r="F26" s="192"/>
      <c r="G26" s="192"/>
      <c r="H26" s="192"/>
      <c r="I26" s="192"/>
      <c r="J26" s="192"/>
    </row>
    <row r="27" spans="1:10" ht="18">
      <c r="A27" s="56" t="s">
        <v>14</v>
      </c>
      <c r="B27" s="56"/>
      <c r="C27" s="56"/>
      <c r="D27" s="56"/>
      <c r="E27" s="56"/>
      <c r="F27" s="56"/>
      <c r="G27" s="57">
        <f>Ամփոփ!H36</f>
        <v>3444.097791506641</v>
      </c>
      <c r="H27" s="56" t="s">
        <v>15</v>
      </c>
      <c r="I27" s="56"/>
      <c r="J27" s="56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8">
      <c r="A31" s="1"/>
      <c r="B31" s="42" t="s">
        <v>16</v>
      </c>
      <c r="C31" s="1"/>
      <c r="D31" s="1"/>
      <c r="E31" s="42" t="s">
        <v>17</v>
      </c>
      <c r="F31" s="1"/>
      <c r="G31" s="1"/>
      <c r="H31" s="1"/>
      <c r="I31" s="1"/>
      <c r="J31" s="1"/>
    </row>
    <row r="32" spans="1:10">
      <c r="B32" s="1"/>
      <c r="C32" s="1"/>
      <c r="D32" s="1"/>
      <c r="E32" s="1"/>
      <c r="F32" s="1"/>
    </row>
  </sheetData>
  <mergeCells count="22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6:J16"/>
    <mergeCell ref="A17:J17"/>
    <mergeCell ref="A11:J11"/>
    <mergeCell ref="A12:J12"/>
    <mergeCell ref="A13:J13"/>
    <mergeCell ref="A14:J14"/>
    <mergeCell ref="A15:J15"/>
    <mergeCell ref="A26:J26"/>
    <mergeCell ref="A21:J21"/>
    <mergeCell ref="A22:J22"/>
    <mergeCell ref="A23:J23"/>
    <mergeCell ref="A24:J24"/>
    <mergeCell ref="A25:J25"/>
  </mergeCells>
  <pageMargins left="0.78740157480314965" right="0.39370078740157483" top="0.78740157480314965" bottom="0.98425196850393704" header="0.51181102362204722" footer="0.51181102362204722"/>
  <pageSetup paperSize="9" scale="7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95" t="s">
        <v>18</v>
      </c>
      <c r="B1" s="249"/>
      <c r="C1" s="195"/>
      <c r="D1" s="195"/>
      <c r="E1" s="195"/>
      <c r="F1" s="195"/>
      <c r="G1" s="195"/>
      <c r="H1" s="250"/>
      <c r="I1" s="250"/>
      <c r="J1" s="195"/>
      <c r="K1" s="195"/>
      <c r="L1" s="195"/>
      <c r="M1" s="195"/>
      <c r="N1" s="195"/>
      <c r="O1" s="250"/>
      <c r="P1" s="250"/>
      <c r="Q1" s="250"/>
      <c r="R1" s="250"/>
    </row>
    <row r="2" spans="1:18" ht="29.25" customHeight="1">
      <c r="A2" s="251" t="s">
        <v>142</v>
      </c>
      <c r="B2" s="252"/>
      <c r="C2" s="253"/>
      <c r="D2" s="253"/>
      <c r="E2" s="253"/>
      <c r="F2" s="253"/>
      <c r="G2" s="253"/>
      <c r="H2" s="254"/>
      <c r="I2" s="254"/>
      <c r="J2" s="253"/>
      <c r="K2" s="253"/>
      <c r="L2" s="253"/>
      <c r="M2" s="253"/>
      <c r="N2" s="253"/>
      <c r="O2" s="254"/>
      <c r="P2" s="254"/>
      <c r="Q2" s="254"/>
      <c r="R2" s="254"/>
    </row>
    <row r="3" spans="1:18" ht="18">
      <c r="A3" s="247" t="s">
        <v>19</v>
      </c>
      <c r="B3" s="246" t="s">
        <v>20</v>
      </c>
      <c r="C3" s="247" t="s">
        <v>21</v>
      </c>
      <c r="D3" s="247" t="s">
        <v>22</v>
      </c>
      <c r="E3" s="247" t="s">
        <v>23</v>
      </c>
      <c r="F3" s="255" t="s">
        <v>24</v>
      </c>
      <c r="G3" s="255"/>
      <c r="H3" s="256"/>
      <c r="I3" s="256"/>
      <c r="J3" s="255"/>
      <c r="K3" s="255"/>
      <c r="L3" s="255"/>
      <c r="M3" s="255"/>
      <c r="N3" s="255"/>
      <c r="O3" s="256"/>
      <c r="P3" s="248" t="s">
        <v>25</v>
      </c>
      <c r="Q3" s="248" t="s">
        <v>26</v>
      </c>
      <c r="R3" s="248" t="s">
        <v>27</v>
      </c>
    </row>
    <row r="4" spans="1:18" ht="18">
      <c r="A4" s="247"/>
      <c r="B4" s="246"/>
      <c r="C4" s="247"/>
      <c r="D4" s="247"/>
      <c r="E4" s="247"/>
      <c r="F4" s="255" t="s">
        <v>28</v>
      </c>
      <c r="G4" s="255"/>
      <c r="H4" s="256" t="s">
        <v>29</v>
      </c>
      <c r="I4" s="256"/>
      <c r="J4" s="255" t="s">
        <v>30</v>
      </c>
      <c r="K4" s="255"/>
      <c r="L4" s="255"/>
      <c r="M4" s="255"/>
      <c r="N4" s="255"/>
      <c r="O4" s="256"/>
      <c r="P4" s="248"/>
      <c r="Q4" s="248"/>
      <c r="R4" s="248"/>
    </row>
    <row r="5" spans="1:18">
      <c r="A5" s="247"/>
      <c r="B5" s="246"/>
      <c r="C5" s="247"/>
      <c r="D5" s="247"/>
      <c r="E5" s="247"/>
      <c r="F5" s="247" t="s">
        <v>31</v>
      </c>
      <c r="G5" s="247" t="s">
        <v>32</v>
      </c>
      <c r="H5" s="248" t="s">
        <v>33</v>
      </c>
      <c r="I5" s="248" t="s">
        <v>34</v>
      </c>
      <c r="J5" s="247" t="s">
        <v>35</v>
      </c>
      <c r="K5" s="247" t="s">
        <v>36</v>
      </c>
      <c r="L5" s="247" t="s">
        <v>37</v>
      </c>
      <c r="M5" s="247" t="s">
        <v>38</v>
      </c>
      <c r="N5" s="247" t="s">
        <v>39</v>
      </c>
      <c r="O5" s="248" t="s">
        <v>40</v>
      </c>
      <c r="P5" s="248"/>
      <c r="Q5" s="248"/>
      <c r="R5" s="248"/>
    </row>
    <row r="6" spans="1:18" ht="18.95" customHeight="1">
      <c r="A6" s="247"/>
      <c r="B6" s="246"/>
      <c r="C6" s="247"/>
      <c r="D6" s="247"/>
      <c r="E6" s="247"/>
      <c r="F6" s="247"/>
      <c r="G6" s="247"/>
      <c r="H6" s="248"/>
      <c r="I6" s="248"/>
      <c r="J6" s="247"/>
      <c r="K6" s="247"/>
      <c r="L6" s="247"/>
      <c r="M6" s="247"/>
      <c r="N6" s="247"/>
      <c r="O6" s="248"/>
      <c r="P6" s="248"/>
      <c r="Q6" s="248"/>
      <c r="R6" s="248"/>
    </row>
    <row r="7" spans="1:18" ht="18">
      <c r="A7" s="247"/>
      <c r="B7" s="246"/>
      <c r="C7" s="247"/>
      <c r="D7" s="247"/>
      <c r="E7" s="247"/>
      <c r="F7" s="247"/>
      <c r="G7" s="247"/>
      <c r="H7" s="69">
        <v>2.4747300000000001</v>
      </c>
      <c r="I7" s="68">
        <v>3.12879</v>
      </c>
      <c r="J7" s="247"/>
      <c r="K7" s="247"/>
      <c r="L7" s="45" t="s">
        <v>95</v>
      </c>
      <c r="M7" s="247"/>
      <c r="N7" s="247"/>
      <c r="O7" s="39">
        <v>1.1666399999999999</v>
      </c>
      <c r="P7" s="248"/>
      <c r="Q7" s="248"/>
      <c r="R7" s="248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ht="18">
      <c r="A9" s="144"/>
      <c r="B9" s="158"/>
      <c r="C9" s="85" t="s">
        <v>205</v>
      </c>
      <c r="D9" s="144"/>
      <c r="E9" s="144"/>
      <c r="F9" s="144"/>
      <c r="G9" s="144"/>
      <c r="H9" s="159"/>
      <c r="I9" s="159"/>
      <c r="J9" s="144"/>
      <c r="K9" s="144"/>
      <c r="L9" s="144"/>
      <c r="M9" s="144"/>
      <c r="N9" s="144"/>
      <c r="O9" s="159"/>
      <c r="P9" s="159"/>
      <c r="Q9" s="159"/>
      <c r="R9" s="159"/>
    </row>
    <row r="10" spans="1:18" ht="18">
      <c r="A10" s="73">
        <v>1</v>
      </c>
      <c r="B10" s="73" t="s">
        <v>186</v>
      </c>
      <c r="C10" s="151" t="s">
        <v>246</v>
      </c>
      <c r="D10" s="73" t="s">
        <v>187</v>
      </c>
      <c r="E10" s="152">
        <v>2.2000000000000001E-3</v>
      </c>
      <c r="F10" s="73">
        <v>5.92</v>
      </c>
      <c r="G10" s="73">
        <v>187.67</v>
      </c>
      <c r="H10" s="153">
        <f t="shared" ref="H10:I12" si="0">F10*H$7</f>
        <v>14.6504016</v>
      </c>
      <c r="I10" s="153">
        <f t="shared" si="0"/>
        <v>587.18001929999991</v>
      </c>
      <c r="J10" s="154"/>
      <c r="K10" s="73"/>
      <c r="L10" s="73"/>
      <c r="M10" s="73"/>
      <c r="N10" s="73"/>
      <c r="O10" s="153"/>
      <c r="P10" s="153">
        <f t="shared" ref="P10:P12" si="1">H10+I10+O10</f>
        <v>601.83042089999992</v>
      </c>
      <c r="Q10" s="153"/>
      <c r="R10" s="153">
        <f t="shared" ref="R10:R12" si="2">P10*E10</f>
        <v>1.3240269259799999</v>
      </c>
    </row>
    <row r="11" spans="1:18" ht="18">
      <c r="A11" s="73">
        <v>2</v>
      </c>
      <c r="B11" s="115" t="s">
        <v>188</v>
      </c>
      <c r="C11" s="154" t="s">
        <v>247</v>
      </c>
      <c r="D11" s="73" t="s">
        <v>189</v>
      </c>
      <c r="E11" s="73">
        <v>0.44</v>
      </c>
      <c r="F11" s="73">
        <v>1.94</v>
      </c>
      <c r="G11" s="73"/>
      <c r="H11" s="153">
        <f t="shared" si="0"/>
        <v>4.8009762</v>
      </c>
      <c r="I11" s="153"/>
      <c r="J11" s="154"/>
      <c r="K11" s="73"/>
      <c r="L11" s="73"/>
      <c r="M11" s="73"/>
      <c r="N11" s="73"/>
      <c r="O11" s="153"/>
      <c r="P11" s="153">
        <f t="shared" si="1"/>
        <v>4.8009762</v>
      </c>
      <c r="Q11" s="153"/>
      <c r="R11" s="153">
        <f t="shared" si="2"/>
        <v>2.1124295279999998</v>
      </c>
    </row>
    <row r="12" spans="1:18" ht="36">
      <c r="A12" s="73">
        <v>3</v>
      </c>
      <c r="B12" s="115" t="s">
        <v>197</v>
      </c>
      <c r="C12" s="154" t="s">
        <v>248</v>
      </c>
      <c r="D12" s="156" t="s">
        <v>198</v>
      </c>
      <c r="E12" s="152">
        <v>6.4000000000000001E-2</v>
      </c>
      <c r="F12" s="73">
        <v>1.82</v>
      </c>
      <c r="G12" s="73">
        <v>1.06</v>
      </c>
      <c r="H12" s="153">
        <f t="shared" si="0"/>
        <v>4.5040086000000006</v>
      </c>
      <c r="I12" s="153">
        <f t="shared" si="0"/>
        <v>3.3165173999999999</v>
      </c>
      <c r="J12" s="154" t="s">
        <v>199</v>
      </c>
      <c r="K12" s="73" t="s">
        <v>198</v>
      </c>
      <c r="L12" s="73" t="s">
        <v>200</v>
      </c>
      <c r="M12" s="73">
        <v>1.02</v>
      </c>
      <c r="N12" s="73">
        <v>4</v>
      </c>
      <c r="O12" s="153">
        <f>N12*M12*O$7</f>
        <v>4.7598911999999993</v>
      </c>
      <c r="P12" s="153">
        <f t="shared" si="1"/>
        <v>12.580417199999999</v>
      </c>
      <c r="Q12" s="153">
        <f>O12*E12</f>
        <v>0.30463303679999998</v>
      </c>
      <c r="R12" s="153">
        <f t="shared" si="2"/>
        <v>0.80514670079999995</v>
      </c>
    </row>
    <row r="13" spans="1:18" ht="36">
      <c r="A13" s="76">
        <v>4</v>
      </c>
      <c r="B13" s="77" t="s">
        <v>190</v>
      </c>
      <c r="C13" s="106" t="s">
        <v>196</v>
      </c>
      <c r="D13" s="76" t="s">
        <v>191</v>
      </c>
      <c r="E13" s="76">
        <v>0.6</v>
      </c>
      <c r="F13" s="76">
        <v>1.62</v>
      </c>
      <c r="G13" s="76"/>
      <c r="H13" s="82">
        <f t="shared" ref="H13" si="3">F13*H$7</f>
        <v>4.0090626</v>
      </c>
      <c r="I13" s="82"/>
      <c r="J13" s="106" t="s">
        <v>192</v>
      </c>
      <c r="K13" s="76" t="s">
        <v>191</v>
      </c>
      <c r="L13" s="76" t="s">
        <v>243</v>
      </c>
      <c r="M13" s="76">
        <v>1.02</v>
      </c>
      <c r="N13" s="73">
        <v>26</v>
      </c>
      <c r="O13" s="82">
        <f>N13*M13*O$7/1.02</f>
        <v>30.332639999999998</v>
      </c>
      <c r="P13" s="82">
        <f t="shared" ref="P13:P14" si="4">H13+I13+O13</f>
        <v>34.341702599999998</v>
      </c>
      <c r="Q13" s="82">
        <f t="shared" ref="Q13:Q14" si="5">O13*E13</f>
        <v>18.199583999999998</v>
      </c>
      <c r="R13" s="82">
        <f t="shared" ref="R13:R14" si="6">P13*E13</f>
        <v>20.605021559999997</v>
      </c>
    </row>
    <row r="14" spans="1:18" ht="18">
      <c r="A14" s="73">
        <v>5</v>
      </c>
      <c r="B14" s="115" t="s">
        <v>193</v>
      </c>
      <c r="C14" s="155" t="s">
        <v>195</v>
      </c>
      <c r="D14" s="73" t="s">
        <v>194</v>
      </c>
      <c r="E14" s="73">
        <v>5.8000000000000003E-2</v>
      </c>
      <c r="F14" s="73">
        <v>14.5</v>
      </c>
      <c r="G14" s="73">
        <v>1.5</v>
      </c>
      <c r="H14" s="153">
        <f>F14*H$7</f>
        <v>35.883585000000004</v>
      </c>
      <c r="I14" s="153">
        <f>G14*I$7</f>
        <v>4.6931849999999997</v>
      </c>
      <c r="J14" s="154" t="s">
        <v>195</v>
      </c>
      <c r="K14" s="73" t="s">
        <v>41</v>
      </c>
      <c r="L14" s="164" t="s">
        <v>240</v>
      </c>
      <c r="M14" s="73">
        <v>0.24</v>
      </c>
      <c r="N14" s="73">
        <v>165</v>
      </c>
      <c r="O14" s="153">
        <f>N14*M14*O$7</f>
        <v>46.198943999999997</v>
      </c>
      <c r="P14" s="153">
        <f t="shared" si="4"/>
        <v>86.775713999999994</v>
      </c>
      <c r="Q14" s="153">
        <f t="shared" si="5"/>
        <v>2.679538752</v>
      </c>
      <c r="R14" s="153">
        <f t="shared" si="6"/>
        <v>5.0329914119999994</v>
      </c>
    </row>
    <row r="15" spans="1:18" ht="18">
      <c r="A15" s="73">
        <v>6</v>
      </c>
      <c r="B15" s="115" t="s">
        <v>46</v>
      </c>
      <c r="C15" s="154" t="s">
        <v>249</v>
      </c>
      <c r="D15" s="73" t="s">
        <v>41</v>
      </c>
      <c r="E15" s="157">
        <v>2.96E-3</v>
      </c>
      <c r="F15" s="73"/>
      <c r="G15" s="73"/>
      <c r="H15" s="153"/>
      <c r="I15" s="153"/>
      <c r="J15" s="154" t="s">
        <v>201</v>
      </c>
      <c r="K15" s="73" t="s">
        <v>41</v>
      </c>
      <c r="L15" s="115" t="s">
        <v>244</v>
      </c>
      <c r="M15" s="73">
        <v>1</v>
      </c>
      <c r="N15" s="73">
        <v>298.75</v>
      </c>
      <c r="O15" s="153">
        <f>N15*M15*O$7</f>
        <v>348.53369999999995</v>
      </c>
      <c r="P15" s="153">
        <f>H15+I15+O15</f>
        <v>348.53369999999995</v>
      </c>
      <c r="Q15" s="153">
        <f>O15*E15</f>
        <v>1.0316597519999999</v>
      </c>
      <c r="R15" s="153">
        <f>P15*E15</f>
        <v>1.0316597519999999</v>
      </c>
    </row>
    <row r="16" spans="1:18" ht="36">
      <c r="A16" s="73">
        <v>7</v>
      </c>
      <c r="B16" s="115" t="s">
        <v>46</v>
      </c>
      <c r="C16" s="154" t="s">
        <v>204</v>
      </c>
      <c r="D16" s="73" t="s">
        <v>41</v>
      </c>
      <c r="E16" s="182">
        <v>6.2960000000000004E-3</v>
      </c>
      <c r="F16" s="73"/>
      <c r="G16" s="73"/>
      <c r="H16" s="153"/>
      <c r="I16" s="153"/>
      <c r="J16" s="154" t="s">
        <v>202</v>
      </c>
      <c r="K16" s="73" t="s">
        <v>41</v>
      </c>
      <c r="L16" s="73" t="s">
        <v>203</v>
      </c>
      <c r="M16" s="73">
        <v>1</v>
      </c>
      <c r="N16" s="73">
        <v>479.17</v>
      </c>
      <c r="O16" s="153">
        <f>N16*M16*O$7</f>
        <v>559.01888880000001</v>
      </c>
      <c r="P16" s="153">
        <f>H16+I16+O16</f>
        <v>559.01888880000001</v>
      </c>
      <c r="Q16" s="153">
        <f>O16*E16</f>
        <v>3.5195829238848004</v>
      </c>
      <c r="R16" s="153">
        <f>P16*E16</f>
        <v>3.5195829238848004</v>
      </c>
    </row>
    <row r="17" spans="1:18" ht="18">
      <c r="A17" s="229">
        <v>8</v>
      </c>
      <c r="B17" s="229" t="s">
        <v>104</v>
      </c>
      <c r="C17" s="230" t="s">
        <v>106</v>
      </c>
      <c r="D17" s="229" t="s">
        <v>100</v>
      </c>
      <c r="E17" s="229">
        <v>1.6000000000000001E-3</v>
      </c>
      <c r="F17" s="229">
        <v>38.4</v>
      </c>
      <c r="G17" s="229">
        <v>0.03</v>
      </c>
      <c r="H17" s="223">
        <f>F17*H$7</f>
        <v>95.029632000000007</v>
      </c>
      <c r="I17" s="223">
        <f t="shared" ref="I17" si="7">G17*I$7</f>
        <v>9.3863699999999994E-2</v>
      </c>
      <c r="J17" s="90" t="s">
        <v>103</v>
      </c>
      <c r="K17" s="138" t="s">
        <v>43</v>
      </c>
      <c r="L17" s="64" t="s">
        <v>133</v>
      </c>
      <c r="M17" s="138">
        <v>24.4</v>
      </c>
      <c r="N17" s="64">
        <v>0.8</v>
      </c>
      <c r="O17" s="222">
        <f>((N17*M17)+(N18*M18)+(N19*M19))*O$7</f>
        <v>25.817159879999998</v>
      </c>
      <c r="P17" s="223">
        <f>H17+I17+O17</f>
        <v>120.94065558</v>
      </c>
      <c r="Q17" s="223">
        <f t="shared" ref="Q17" si="8">O17*E17</f>
        <v>4.1307455808E-2</v>
      </c>
      <c r="R17" s="223">
        <f>P17*E17</f>
        <v>0.193505048928</v>
      </c>
    </row>
    <row r="18" spans="1:18" ht="18">
      <c r="A18" s="229"/>
      <c r="B18" s="229"/>
      <c r="C18" s="230"/>
      <c r="D18" s="229"/>
      <c r="E18" s="229"/>
      <c r="F18" s="229"/>
      <c r="G18" s="229"/>
      <c r="H18" s="223"/>
      <c r="I18" s="223"/>
      <c r="J18" s="90" t="s">
        <v>105</v>
      </c>
      <c r="K18" s="138" t="s">
        <v>43</v>
      </c>
      <c r="L18" s="64" t="s">
        <v>134</v>
      </c>
      <c r="M18" s="138">
        <v>0.2</v>
      </c>
      <c r="N18" s="64">
        <v>0.28999999999999998</v>
      </c>
      <c r="O18" s="222"/>
      <c r="P18" s="223"/>
      <c r="Q18" s="223"/>
      <c r="R18" s="223"/>
    </row>
    <row r="19" spans="1:18" ht="18">
      <c r="A19" s="229"/>
      <c r="B19" s="229"/>
      <c r="C19" s="230"/>
      <c r="D19" s="229"/>
      <c r="E19" s="229"/>
      <c r="F19" s="229"/>
      <c r="G19" s="229"/>
      <c r="H19" s="223"/>
      <c r="I19" s="223"/>
      <c r="J19" s="90" t="s">
        <v>45</v>
      </c>
      <c r="K19" s="138" t="s">
        <v>43</v>
      </c>
      <c r="L19" s="64"/>
      <c r="M19" s="138">
        <v>2.7</v>
      </c>
      <c r="N19" s="64">
        <v>0.94499999999999995</v>
      </c>
      <c r="O19" s="222"/>
      <c r="P19" s="223"/>
      <c r="Q19" s="223"/>
      <c r="R19" s="223"/>
    </row>
    <row r="20" spans="1:18" ht="18">
      <c r="A20" s="141"/>
      <c r="B20" s="142"/>
      <c r="C20" s="111" t="s">
        <v>206</v>
      </c>
      <c r="D20" s="141"/>
      <c r="E20" s="141"/>
      <c r="F20" s="141"/>
      <c r="G20" s="141"/>
      <c r="H20" s="143"/>
      <c r="I20" s="143"/>
      <c r="J20" s="144"/>
      <c r="K20" s="144"/>
      <c r="L20" s="144"/>
      <c r="M20" s="144"/>
      <c r="N20" s="144"/>
      <c r="O20" s="143"/>
      <c r="P20" s="143"/>
      <c r="Q20" s="143"/>
      <c r="R20" s="143"/>
    </row>
    <row r="21" spans="1:18" ht="18">
      <c r="A21" s="73">
        <v>1</v>
      </c>
      <c r="B21" s="115" t="s">
        <v>207</v>
      </c>
      <c r="C21" s="154" t="s">
        <v>208</v>
      </c>
      <c r="D21" s="73" t="s">
        <v>194</v>
      </c>
      <c r="E21" s="153">
        <v>0.15</v>
      </c>
      <c r="F21" s="73">
        <v>3.57</v>
      </c>
      <c r="G21" s="73">
        <v>0.99</v>
      </c>
      <c r="H21" s="153">
        <f t="shared" ref="H21:I23" si="9">F21*H$7</f>
        <v>8.8347861000000005</v>
      </c>
      <c r="I21" s="153">
        <f t="shared" si="9"/>
        <v>3.0975020999999998</v>
      </c>
      <c r="J21" s="154"/>
      <c r="K21" s="73"/>
      <c r="L21" s="73"/>
      <c r="M21" s="73"/>
      <c r="N21" s="73"/>
      <c r="O21" s="153"/>
      <c r="P21" s="153">
        <f t="shared" ref="P21:P23" si="10">H21+I21+O21</f>
        <v>11.9322882</v>
      </c>
      <c r="Q21" s="153"/>
      <c r="R21" s="153">
        <f t="shared" ref="R21:R23" si="11">P21*E21</f>
        <v>1.78984323</v>
      </c>
    </row>
    <row r="22" spans="1:18" ht="36">
      <c r="A22" s="139">
        <v>2</v>
      </c>
      <c r="B22" s="122" t="s">
        <v>197</v>
      </c>
      <c r="C22" s="104" t="s">
        <v>211</v>
      </c>
      <c r="D22" s="139" t="s">
        <v>198</v>
      </c>
      <c r="E22" s="123">
        <f>15*0.2</f>
        <v>3</v>
      </c>
      <c r="F22" s="139">
        <v>1.82</v>
      </c>
      <c r="G22" s="139">
        <v>1.06</v>
      </c>
      <c r="H22" s="153">
        <f t="shared" si="9"/>
        <v>4.5040086000000006</v>
      </c>
      <c r="I22" s="153">
        <f t="shared" si="9"/>
        <v>3.3165173999999999</v>
      </c>
      <c r="J22" s="104" t="s">
        <v>209</v>
      </c>
      <c r="K22" s="139" t="s">
        <v>198</v>
      </c>
      <c r="L22" s="73" t="s">
        <v>210</v>
      </c>
      <c r="M22" s="73">
        <v>1.02</v>
      </c>
      <c r="N22" s="73">
        <v>4</v>
      </c>
      <c r="O22" s="140">
        <f>N22*M22*O$7</f>
        <v>4.7598911999999993</v>
      </c>
      <c r="P22" s="140">
        <f t="shared" si="10"/>
        <v>12.580417199999999</v>
      </c>
      <c r="Q22" s="140">
        <f>O22*E22</f>
        <v>14.279673599999999</v>
      </c>
      <c r="R22" s="140">
        <f t="shared" si="11"/>
        <v>37.741251599999998</v>
      </c>
    </row>
    <row r="23" spans="1:18" ht="18">
      <c r="A23" s="204">
        <v>3</v>
      </c>
      <c r="B23" s="224" t="s">
        <v>216</v>
      </c>
      <c r="C23" s="201" t="s">
        <v>217</v>
      </c>
      <c r="D23" s="204" t="s">
        <v>198</v>
      </c>
      <c r="E23" s="204">
        <f>15*0.1</f>
        <v>1.5</v>
      </c>
      <c r="F23" s="204">
        <v>0.52</v>
      </c>
      <c r="G23" s="204">
        <v>0.34</v>
      </c>
      <c r="H23" s="198">
        <f t="shared" si="9"/>
        <v>1.2868596000000001</v>
      </c>
      <c r="I23" s="198">
        <f t="shared" si="9"/>
        <v>1.0637886000000001</v>
      </c>
      <c r="J23" s="154" t="s">
        <v>218</v>
      </c>
      <c r="K23" s="73" t="s">
        <v>198</v>
      </c>
      <c r="L23" s="124" t="s">
        <v>219</v>
      </c>
      <c r="M23" s="73">
        <v>1.02</v>
      </c>
      <c r="N23" s="73">
        <v>27.5</v>
      </c>
      <c r="O23" s="227">
        <f>((N23*M23)/1.02+(N24*M24)+(N25*M25))*O$7</f>
        <v>32.507140295999996</v>
      </c>
      <c r="P23" s="228">
        <f t="shared" si="10"/>
        <v>34.857788495999998</v>
      </c>
      <c r="Q23" s="228">
        <f t="shared" ref="Q23" si="12">O23*E23</f>
        <v>48.760710443999997</v>
      </c>
      <c r="R23" s="228">
        <f t="shared" si="11"/>
        <v>52.286682743999997</v>
      </c>
    </row>
    <row r="24" spans="1:18" ht="18">
      <c r="A24" s="205"/>
      <c r="B24" s="225"/>
      <c r="C24" s="202"/>
      <c r="D24" s="205"/>
      <c r="E24" s="205"/>
      <c r="F24" s="205"/>
      <c r="G24" s="205"/>
      <c r="H24" s="199"/>
      <c r="I24" s="199"/>
      <c r="J24" s="154" t="s">
        <v>220</v>
      </c>
      <c r="K24" s="73" t="s">
        <v>221</v>
      </c>
      <c r="L24" s="73"/>
      <c r="M24" s="73">
        <v>7.5399999999999995E-2</v>
      </c>
      <c r="N24" s="73">
        <v>3.5</v>
      </c>
      <c r="O24" s="227"/>
      <c r="P24" s="228"/>
      <c r="Q24" s="228"/>
      <c r="R24" s="228"/>
    </row>
    <row r="25" spans="1:18" ht="18">
      <c r="A25" s="206"/>
      <c r="B25" s="226"/>
      <c r="C25" s="203"/>
      <c r="D25" s="206"/>
      <c r="E25" s="206"/>
      <c r="F25" s="206"/>
      <c r="G25" s="206"/>
      <c r="H25" s="200"/>
      <c r="I25" s="200"/>
      <c r="J25" s="165" t="s">
        <v>222</v>
      </c>
      <c r="K25" s="73" t="s">
        <v>198</v>
      </c>
      <c r="L25" s="115" t="s">
        <v>223</v>
      </c>
      <c r="M25" s="73">
        <v>8.0000000000000004E-4</v>
      </c>
      <c r="N25" s="73">
        <v>125</v>
      </c>
      <c r="O25" s="227"/>
      <c r="P25" s="228"/>
      <c r="Q25" s="228"/>
      <c r="R25" s="228"/>
    </row>
    <row r="26" spans="1:18" ht="36">
      <c r="A26" s="73">
        <v>4</v>
      </c>
      <c r="B26" s="115" t="s">
        <v>46</v>
      </c>
      <c r="C26" s="154" t="s">
        <v>224</v>
      </c>
      <c r="D26" s="73" t="s">
        <v>221</v>
      </c>
      <c r="E26" s="166">
        <v>15</v>
      </c>
      <c r="F26" s="73"/>
      <c r="G26" s="73"/>
      <c r="H26" s="153"/>
      <c r="I26" s="153"/>
      <c r="J26" s="154" t="s">
        <v>225</v>
      </c>
      <c r="K26" s="73" t="s">
        <v>221</v>
      </c>
      <c r="L26" s="115" t="s">
        <v>245</v>
      </c>
      <c r="M26" s="73">
        <v>1</v>
      </c>
      <c r="N26" s="73">
        <v>1.1599999999999999</v>
      </c>
      <c r="O26" s="153">
        <f>N26*M26*O$7</f>
        <v>1.3533023999999998</v>
      </c>
      <c r="P26" s="153">
        <f>H26+I26+O26</f>
        <v>1.3533023999999998</v>
      </c>
      <c r="Q26" s="153">
        <f>O26*E26</f>
        <v>20.299535999999996</v>
      </c>
      <c r="R26" s="153">
        <f>P26*E26</f>
        <v>20.299535999999996</v>
      </c>
    </row>
    <row r="27" spans="1:18" ht="36">
      <c r="A27" s="73">
        <v>5</v>
      </c>
      <c r="B27" s="160" t="s">
        <v>212</v>
      </c>
      <c r="C27" s="154" t="s">
        <v>213</v>
      </c>
      <c r="D27" s="73" t="s">
        <v>194</v>
      </c>
      <c r="E27" s="153">
        <v>0.15</v>
      </c>
      <c r="F27" s="73">
        <v>10.199999999999999</v>
      </c>
      <c r="G27" s="73">
        <v>1.41</v>
      </c>
      <c r="H27" s="153">
        <f t="shared" ref="H27:I28" si="13">F27*H$7</f>
        <v>25.242245999999998</v>
      </c>
      <c r="I27" s="153">
        <f t="shared" ref="I27" si="14">G27*I$7</f>
        <v>4.4115938999999997</v>
      </c>
      <c r="J27" s="154" t="s">
        <v>214</v>
      </c>
      <c r="K27" s="73" t="s">
        <v>189</v>
      </c>
      <c r="L27" s="181" t="s">
        <v>215</v>
      </c>
      <c r="M27" s="73">
        <v>3.06</v>
      </c>
      <c r="N27" s="73">
        <v>25.5</v>
      </c>
      <c r="O27" s="153">
        <f>N27*M27*O$7</f>
        <v>91.032919199999995</v>
      </c>
      <c r="P27" s="153">
        <f t="shared" ref="P27:P28" si="15">H27+I27+O27</f>
        <v>120.68675909999999</v>
      </c>
      <c r="Q27" s="153">
        <f t="shared" ref="Q27:Q28" si="16">O27*E27</f>
        <v>13.654937879999999</v>
      </c>
      <c r="R27" s="153">
        <f t="shared" ref="R27:R28" si="17">P27*E27</f>
        <v>18.103013864999998</v>
      </c>
    </row>
    <row r="28" spans="1:18" ht="54">
      <c r="A28" s="215">
        <v>6</v>
      </c>
      <c r="B28" s="219" t="s">
        <v>226</v>
      </c>
      <c r="C28" s="201" t="s">
        <v>231</v>
      </c>
      <c r="D28" s="215" t="s">
        <v>227</v>
      </c>
      <c r="E28" s="215">
        <v>0.15</v>
      </c>
      <c r="F28" s="215">
        <v>61.4</v>
      </c>
      <c r="G28" s="215">
        <v>4.5199999999999996</v>
      </c>
      <c r="H28" s="210">
        <f t="shared" si="13"/>
        <v>151.94842199999999</v>
      </c>
      <c r="I28" s="210">
        <f t="shared" si="13"/>
        <v>14.142130799999999</v>
      </c>
      <c r="J28" s="106" t="s">
        <v>228</v>
      </c>
      <c r="K28" s="76" t="s">
        <v>229</v>
      </c>
      <c r="L28" s="76" t="s">
        <v>241</v>
      </c>
      <c r="M28" s="76">
        <v>100</v>
      </c>
      <c r="N28" s="76">
        <v>4.97</v>
      </c>
      <c r="O28" s="217">
        <f>((N28*M28)+(N29*M29))*O$7</f>
        <v>723.9001199999999</v>
      </c>
      <c r="P28" s="210">
        <f t="shared" si="15"/>
        <v>889.99067279999986</v>
      </c>
      <c r="Q28" s="210">
        <f t="shared" si="16"/>
        <v>108.58501799999998</v>
      </c>
      <c r="R28" s="210">
        <f t="shared" si="17"/>
        <v>133.49860091999997</v>
      </c>
    </row>
    <row r="29" spans="1:18" ht="18">
      <c r="A29" s="216"/>
      <c r="B29" s="220"/>
      <c r="C29" s="221"/>
      <c r="D29" s="216"/>
      <c r="E29" s="216"/>
      <c r="F29" s="216"/>
      <c r="G29" s="216"/>
      <c r="H29" s="211"/>
      <c r="I29" s="211"/>
      <c r="J29" s="106" t="s">
        <v>230</v>
      </c>
      <c r="K29" s="76" t="s">
        <v>43</v>
      </c>
      <c r="L29" s="77" t="s">
        <v>242</v>
      </c>
      <c r="M29" s="76">
        <v>650</v>
      </c>
      <c r="N29" s="76">
        <v>0.19</v>
      </c>
      <c r="O29" s="218"/>
      <c r="P29" s="211"/>
      <c r="Q29" s="211"/>
      <c r="R29" s="211"/>
    </row>
    <row r="30" spans="1:18" ht="18">
      <c r="A30" s="83"/>
      <c r="B30" s="84"/>
      <c r="C30" s="85" t="s">
        <v>143</v>
      </c>
      <c r="D30" s="83"/>
      <c r="E30" s="86"/>
      <c r="F30" s="83"/>
      <c r="G30" s="83"/>
      <c r="H30" s="87"/>
      <c r="I30" s="87"/>
      <c r="J30" s="78"/>
      <c r="K30" s="79"/>
      <c r="L30" s="77"/>
      <c r="M30" s="76"/>
      <c r="N30" s="76"/>
      <c r="O30" s="87"/>
      <c r="P30" s="87"/>
      <c r="Q30" s="87"/>
      <c r="R30" s="87"/>
    </row>
    <row r="31" spans="1:18" ht="36">
      <c r="A31" s="231">
        <v>1</v>
      </c>
      <c r="B31" s="234" t="s">
        <v>122</v>
      </c>
      <c r="C31" s="237" t="s">
        <v>126</v>
      </c>
      <c r="D31" s="231" t="s">
        <v>41</v>
      </c>
      <c r="E31" s="240">
        <f>0.1314+0.2177+0.1239+0.0155+0.0272+0.0066+0.00136+0.054+0.1363</f>
        <v>0.71396000000000004</v>
      </c>
      <c r="F31" s="231">
        <v>10.6</v>
      </c>
      <c r="G31" s="231">
        <v>14.5</v>
      </c>
      <c r="H31" s="223">
        <f>F31*H$7</f>
        <v>26.232137999999999</v>
      </c>
      <c r="I31" s="223">
        <f t="shared" ref="I31" si="18">G31*I$7</f>
        <v>45.367455</v>
      </c>
      <c r="J31" s="60" t="s">
        <v>123</v>
      </c>
      <c r="K31" s="58" t="s">
        <v>43</v>
      </c>
      <c r="L31" s="96"/>
      <c r="M31" s="58">
        <v>4.5</v>
      </c>
      <c r="N31" s="96">
        <v>0.5</v>
      </c>
      <c r="O31" s="222">
        <f>((N31*M31)+(N32*M32)+(N33*M33))*O$7</f>
        <v>6.2765232000000006</v>
      </c>
      <c r="P31" s="223">
        <f>H31+I31+O31</f>
        <v>77.876116199999998</v>
      </c>
      <c r="Q31" s="223">
        <f t="shared" ref="Q31" si="19">O31*E31</f>
        <v>4.4811865038720011</v>
      </c>
      <c r="R31" s="223">
        <f>P31*E31</f>
        <v>55.600431922152005</v>
      </c>
    </row>
    <row r="32" spans="1:18" ht="18">
      <c r="A32" s="232"/>
      <c r="B32" s="235"/>
      <c r="C32" s="238"/>
      <c r="D32" s="232"/>
      <c r="E32" s="241"/>
      <c r="F32" s="232"/>
      <c r="G32" s="232"/>
      <c r="H32" s="223"/>
      <c r="I32" s="223"/>
      <c r="J32" s="60" t="s">
        <v>124</v>
      </c>
      <c r="K32" s="58" t="s">
        <v>43</v>
      </c>
      <c r="L32" s="64" t="s">
        <v>135</v>
      </c>
      <c r="M32" s="96">
        <v>1</v>
      </c>
      <c r="N32" s="96">
        <v>0.93</v>
      </c>
      <c r="O32" s="222"/>
      <c r="P32" s="223"/>
      <c r="Q32" s="223"/>
      <c r="R32" s="223"/>
    </row>
    <row r="33" spans="1:21" ht="18">
      <c r="A33" s="233"/>
      <c r="B33" s="236"/>
      <c r="C33" s="239"/>
      <c r="D33" s="233"/>
      <c r="E33" s="242"/>
      <c r="F33" s="233"/>
      <c r="G33" s="233"/>
      <c r="H33" s="223"/>
      <c r="I33" s="223"/>
      <c r="J33" s="94" t="s">
        <v>125</v>
      </c>
      <c r="K33" s="93" t="s">
        <v>43</v>
      </c>
      <c r="L33" s="75" t="s">
        <v>136</v>
      </c>
      <c r="M33" s="98">
        <v>2.2000000000000002</v>
      </c>
      <c r="N33" s="99">
        <v>1</v>
      </c>
      <c r="O33" s="222"/>
      <c r="P33" s="223"/>
      <c r="Q33" s="223"/>
      <c r="R33" s="223"/>
    </row>
    <row r="34" spans="1:21" ht="36">
      <c r="A34" s="76">
        <v>2</v>
      </c>
      <c r="B34" s="76" t="s">
        <v>46</v>
      </c>
      <c r="C34" s="88" t="s">
        <v>108</v>
      </c>
      <c r="D34" s="76" t="s">
        <v>42</v>
      </c>
      <c r="E34" s="76">
        <v>11.2</v>
      </c>
      <c r="F34" s="76"/>
      <c r="G34" s="76"/>
      <c r="H34" s="82"/>
      <c r="I34" s="82"/>
      <c r="J34" s="88" t="s">
        <v>109</v>
      </c>
      <c r="K34" s="76" t="s">
        <v>42</v>
      </c>
      <c r="L34" s="76" t="s">
        <v>137</v>
      </c>
      <c r="M34" s="76">
        <v>1</v>
      </c>
      <c r="N34" s="76">
        <v>3.8</v>
      </c>
      <c r="O34" s="82">
        <f t="shared" ref="O34:O46" si="20">N34*M34*O$7</f>
        <v>4.4332319999999994</v>
      </c>
      <c r="P34" s="82">
        <f t="shared" ref="P34:P37" si="21">H34+I34+O34</f>
        <v>4.4332319999999994</v>
      </c>
      <c r="Q34" s="82">
        <f t="shared" ref="Q34:Q37" si="22">O34*E34</f>
        <v>49.652198399999989</v>
      </c>
      <c r="R34" s="82">
        <f t="shared" ref="R34:R37" si="23">P34*E34</f>
        <v>49.652198399999989</v>
      </c>
    </row>
    <row r="35" spans="1:21" ht="36">
      <c r="A35" s="76">
        <v>3</v>
      </c>
      <c r="B35" s="76" t="s">
        <v>46</v>
      </c>
      <c r="C35" s="88" t="s">
        <v>110</v>
      </c>
      <c r="D35" s="76" t="s">
        <v>42</v>
      </c>
      <c r="E35" s="89">
        <f>18.56+10.56</f>
        <v>29.119999999999997</v>
      </c>
      <c r="F35" s="76"/>
      <c r="G35" s="76"/>
      <c r="H35" s="82"/>
      <c r="I35" s="82"/>
      <c r="J35" s="88" t="s">
        <v>111</v>
      </c>
      <c r="K35" s="76" t="s">
        <v>42</v>
      </c>
      <c r="L35" s="76" t="s">
        <v>137</v>
      </c>
      <c r="M35" s="76">
        <v>1</v>
      </c>
      <c r="N35" s="76">
        <v>3.8</v>
      </c>
      <c r="O35" s="82">
        <f t="shared" si="20"/>
        <v>4.4332319999999994</v>
      </c>
      <c r="P35" s="82">
        <f t="shared" si="21"/>
        <v>4.4332319999999994</v>
      </c>
      <c r="Q35" s="82">
        <f t="shared" si="22"/>
        <v>129.09571583999997</v>
      </c>
      <c r="R35" s="82">
        <f t="shared" si="23"/>
        <v>129.09571583999997</v>
      </c>
    </row>
    <row r="36" spans="1:21" ht="36">
      <c r="A36" s="76">
        <v>4</v>
      </c>
      <c r="B36" s="76" t="s">
        <v>46</v>
      </c>
      <c r="C36" s="88" t="s">
        <v>128</v>
      </c>
      <c r="D36" s="76" t="s">
        <v>42</v>
      </c>
      <c r="E36" s="76">
        <f>5.28+9.28</f>
        <v>14.559999999999999</v>
      </c>
      <c r="F36" s="76"/>
      <c r="G36" s="76"/>
      <c r="H36" s="82"/>
      <c r="I36" s="82"/>
      <c r="J36" s="88" t="s">
        <v>113</v>
      </c>
      <c r="K36" s="76" t="s">
        <v>42</v>
      </c>
      <c r="L36" s="76" t="s">
        <v>138</v>
      </c>
      <c r="M36" s="76">
        <v>1</v>
      </c>
      <c r="N36" s="76">
        <v>0.85</v>
      </c>
      <c r="O36" s="82">
        <f t="shared" ref="O36:O38" si="24">N36*M36*O$7</f>
        <v>0.99164399999999986</v>
      </c>
      <c r="P36" s="82">
        <f t="shared" si="21"/>
        <v>0.99164399999999986</v>
      </c>
      <c r="Q36" s="82">
        <f t="shared" si="22"/>
        <v>14.438336639999998</v>
      </c>
      <c r="R36" s="82">
        <f t="shared" si="23"/>
        <v>14.438336639999998</v>
      </c>
    </row>
    <row r="37" spans="1:21" ht="36">
      <c r="A37" s="76">
        <v>5</v>
      </c>
      <c r="B37" s="76" t="s">
        <v>46</v>
      </c>
      <c r="C37" s="88" t="s">
        <v>127</v>
      </c>
      <c r="D37" s="76" t="s">
        <v>42</v>
      </c>
      <c r="E37" s="82">
        <v>2.25</v>
      </c>
      <c r="F37" s="76"/>
      <c r="G37" s="76"/>
      <c r="H37" s="82"/>
      <c r="I37" s="82"/>
      <c r="J37" s="88" t="s">
        <v>112</v>
      </c>
      <c r="K37" s="76" t="s">
        <v>42</v>
      </c>
      <c r="L37" s="76" t="s">
        <v>138</v>
      </c>
      <c r="M37" s="76">
        <v>1</v>
      </c>
      <c r="N37" s="76">
        <v>0.85</v>
      </c>
      <c r="O37" s="82">
        <f t="shared" si="24"/>
        <v>0.99164399999999986</v>
      </c>
      <c r="P37" s="82">
        <f t="shared" si="21"/>
        <v>0.99164399999999986</v>
      </c>
      <c r="Q37" s="82">
        <f t="shared" si="22"/>
        <v>2.2311989999999997</v>
      </c>
      <c r="R37" s="82">
        <f t="shared" si="23"/>
        <v>2.2311989999999997</v>
      </c>
    </row>
    <row r="38" spans="1:21" ht="36">
      <c r="A38" s="76">
        <v>6</v>
      </c>
      <c r="B38" s="76" t="s">
        <v>46</v>
      </c>
      <c r="C38" s="88" t="s">
        <v>114</v>
      </c>
      <c r="D38" s="76" t="s">
        <v>42</v>
      </c>
      <c r="E38" s="89">
        <v>1</v>
      </c>
      <c r="F38" s="76"/>
      <c r="G38" s="76"/>
      <c r="H38" s="82"/>
      <c r="I38" s="82"/>
      <c r="J38" s="88" t="s">
        <v>115</v>
      </c>
      <c r="K38" s="76" t="s">
        <v>42</v>
      </c>
      <c r="L38" s="76" t="s">
        <v>139</v>
      </c>
      <c r="M38" s="76">
        <v>1</v>
      </c>
      <c r="N38" s="76">
        <v>0.45</v>
      </c>
      <c r="O38" s="82">
        <f t="shared" si="24"/>
        <v>0.52498800000000001</v>
      </c>
      <c r="P38" s="82">
        <f t="shared" ref="P38:P41" si="25">H38+I38+O38</f>
        <v>0.52498800000000001</v>
      </c>
      <c r="Q38" s="82">
        <f t="shared" ref="Q38:Q41" si="26">O38*E38</f>
        <v>0.52498800000000001</v>
      </c>
      <c r="R38" s="82">
        <f t="shared" ref="R38:R41" si="27">P38*E38</f>
        <v>0.52498800000000001</v>
      </c>
    </row>
    <row r="39" spans="1:21" ht="36">
      <c r="A39" s="76">
        <v>7</v>
      </c>
      <c r="B39" s="76" t="s">
        <v>46</v>
      </c>
      <c r="C39" s="88" t="s">
        <v>116</v>
      </c>
      <c r="D39" s="76" t="s">
        <v>42</v>
      </c>
      <c r="E39" s="76">
        <v>18.45</v>
      </c>
      <c r="F39" s="76"/>
      <c r="G39" s="76"/>
      <c r="H39" s="82"/>
      <c r="I39" s="82"/>
      <c r="J39" s="88" t="s">
        <v>117</v>
      </c>
      <c r="K39" s="76" t="s">
        <v>42</v>
      </c>
      <c r="L39" s="76" t="s">
        <v>138</v>
      </c>
      <c r="M39" s="76">
        <v>1</v>
      </c>
      <c r="N39" s="76">
        <v>0.85</v>
      </c>
      <c r="O39" s="82">
        <f t="shared" ref="O39:O40" si="28">N39*M39*O$7</f>
        <v>0.99164399999999986</v>
      </c>
      <c r="P39" s="82">
        <f t="shared" si="25"/>
        <v>0.99164399999999986</v>
      </c>
      <c r="Q39" s="82">
        <f t="shared" si="26"/>
        <v>18.295831799999998</v>
      </c>
      <c r="R39" s="82">
        <f t="shared" si="27"/>
        <v>18.295831799999998</v>
      </c>
    </row>
    <row r="40" spans="1:21" ht="36">
      <c r="A40" s="76">
        <v>8</v>
      </c>
      <c r="B40" s="76" t="s">
        <v>46</v>
      </c>
      <c r="C40" s="88" t="s">
        <v>118</v>
      </c>
      <c r="D40" s="76" t="s">
        <v>42</v>
      </c>
      <c r="E40" s="89">
        <v>52</v>
      </c>
      <c r="F40" s="76"/>
      <c r="G40" s="76"/>
      <c r="H40" s="82"/>
      <c r="I40" s="82"/>
      <c r="J40" s="88" t="s">
        <v>119</v>
      </c>
      <c r="K40" s="76" t="s">
        <v>42</v>
      </c>
      <c r="L40" s="76"/>
      <c r="M40" s="76">
        <v>1</v>
      </c>
      <c r="N40" s="76">
        <v>0.69</v>
      </c>
      <c r="O40" s="82">
        <f t="shared" si="28"/>
        <v>0.80498159999999985</v>
      </c>
      <c r="P40" s="82">
        <f t="shared" si="25"/>
        <v>0.80498159999999985</v>
      </c>
      <c r="Q40" s="82">
        <f t="shared" si="26"/>
        <v>41.859043199999995</v>
      </c>
      <c r="R40" s="82">
        <f t="shared" si="27"/>
        <v>41.859043199999995</v>
      </c>
    </row>
    <row r="41" spans="1:21" ht="36">
      <c r="A41" s="76">
        <v>9</v>
      </c>
      <c r="B41" s="76" t="s">
        <v>129</v>
      </c>
      <c r="C41" s="88" t="s">
        <v>130</v>
      </c>
      <c r="D41" s="71" t="s">
        <v>132</v>
      </c>
      <c r="E41" s="91">
        <v>19</v>
      </c>
      <c r="F41" s="76">
        <v>0.45800000000000002</v>
      </c>
      <c r="G41" s="76">
        <v>4.1000000000000003E-3</v>
      </c>
      <c r="H41" s="92">
        <f t="shared" ref="H41" si="29">F41*H$7</f>
        <v>1.1334263400000002</v>
      </c>
      <c r="I41" s="92">
        <f t="shared" ref="I41" si="30">G41*I$7</f>
        <v>1.2828039000000001E-2</v>
      </c>
      <c r="J41" s="60" t="s">
        <v>121</v>
      </c>
      <c r="K41" s="58" t="s">
        <v>107</v>
      </c>
      <c r="L41" s="95"/>
      <c r="M41" s="96">
        <v>1</v>
      </c>
      <c r="N41" s="96">
        <v>14.58</v>
      </c>
      <c r="O41" s="74">
        <f>N41*M41*O$7</f>
        <v>17.009611199999998</v>
      </c>
      <c r="P41" s="59">
        <f t="shared" si="25"/>
        <v>18.155865579</v>
      </c>
      <c r="Q41" s="59">
        <f t="shared" si="26"/>
        <v>323.18261279999996</v>
      </c>
      <c r="R41" s="59">
        <f t="shared" si="27"/>
        <v>344.96144600100001</v>
      </c>
      <c r="T41" s="97"/>
      <c r="U41" s="97"/>
    </row>
    <row r="42" spans="1:21" ht="36">
      <c r="A42" s="76">
        <v>10</v>
      </c>
      <c r="B42" s="76" t="s">
        <v>129</v>
      </c>
      <c r="C42" s="88" t="s">
        <v>131</v>
      </c>
      <c r="D42" s="71" t="s">
        <v>132</v>
      </c>
      <c r="E42" s="91">
        <v>52</v>
      </c>
      <c r="F42" s="76">
        <v>0.45800000000000002</v>
      </c>
      <c r="G42" s="76">
        <v>4.1000000000000003E-3</v>
      </c>
      <c r="H42" s="92">
        <f t="shared" ref="H42" si="31">F42*H$7</f>
        <v>1.1334263400000002</v>
      </c>
      <c r="I42" s="92">
        <f t="shared" ref="I42" si="32">G42*I$7</f>
        <v>1.2828039000000001E-2</v>
      </c>
      <c r="J42" s="60" t="s">
        <v>120</v>
      </c>
      <c r="K42" s="58" t="s">
        <v>107</v>
      </c>
      <c r="L42" s="95"/>
      <c r="M42" s="96">
        <v>1</v>
      </c>
      <c r="N42" s="96">
        <v>12.08</v>
      </c>
      <c r="O42" s="74">
        <f>N42*M42*O$7</f>
        <v>14.093011199999999</v>
      </c>
      <c r="P42" s="59">
        <f t="shared" ref="P42:P43" si="33">H42+I42+O42</f>
        <v>15.239265579</v>
      </c>
      <c r="Q42" s="59">
        <f t="shared" ref="Q42:Q43" si="34">O42*E42</f>
        <v>732.8365824</v>
      </c>
      <c r="R42" s="59">
        <f t="shared" ref="R42:R43" si="35">P42*E42</f>
        <v>792.44181010800003</v>
      </c>
      <c r="S42" s="97"/>
      <c r="U42" s="97"/>
    </row>
    <row r="43" spans="1:21" ht="36">
      <c r="A43" s="204">
        <v>11</v>
      </c>
      <c r="B43" s="212" t="s">
        <v>232</v>
      </c>
      <c r="C43" s="201" t="s">
        <v>237</v>
      </c>
      <c r="D43" s="204" t="s">
        <v>221</v>
      </c>
      <c r="E43" s="207">
        <v>15</v>
      </c>
      <c r="F43" s="204">
        <f>2.13*0.5</f>
        <v>1.0649999999999999</v>
      </c>
      <c r="G43" s="204">
        <f>0.02*0.5</f>
        <v>0.01</v>
      </c>
      <c r="H43" s="198">
        <f>F43*H$7</f>
        <v>2.6355874500000001</v>
      </c>
      <c r="I43" s="198">
        <f>G43*I$7</f>
        <v>3.12879E-2</v>
      </c>
      <c r="J43" s="154" t="s">
        <v>233</v>
      </c>
      <c r="K43" s="73" t="s">
        <v>221</v>
      </c>
      <c r="L43" s="73"/>
      <c r="M43" s="73">
        <v>1.03</v>
      </c>
      <c r="N43" s="73">
        <v>1.25</v>
      </c>
      <c r="O43" s="243">
        <f>((N43*M43)+(N44*M44)+(N45*M45))*O$7</f>
        <v>2.5055460624000001</v>
      </c>
      <c r="P43" s="198">
        <f t="shared" si="33"/>
        <v>5.1724214124000003</v>
      </c>
      <c r="Q43" s="198">
        <f t="shared" si="34"/>
        <v>37.583190936000001</v>
      </c>
      <c r="R43" s="198">
        <f t="shared" si="35"/>
        <v>77.586321186000006</v>
      </c>
      <c r="S43" s="97"/>
      <c r="U43" s="97"/>
    </row>
    <row r="44" spans="1:21" ht="18">
      <c r="A44" s="205"/>
      <c r="B44" s="213"/>
      <c r="C44" s="202"/>
      <c r="D44" s="205"/>
      <c r="E44" s="208"/>
      <c r="F44" s="205"/>
      <c r="G44" s="205"/>
      <c r="H44" s="199"/>
      <c r="I44" s="199"/>
      <c r="J44" s="154" t="s">
        <v>234</v>
      </c>
      <c r="K44" s="73" t="s">
        <v>42</v>
      </c>
      <c r="L44" s="73"/>
      <c r="M44" s="73">
        <v>3</v>
      </c>
      <c r="N44" s="73">
        <v>0.12</v>
      </c>
      <c r="O44" s="244"/>
      <c r="P44" s="199"/>
      <c r="Q44" s="199"/>
      <c r="R44" s="199"/>
      <c r="S44" s="97"/>
      <c r="U44" s="97"/>
    </row>
    <row r="45" spans="1:21" ht="18">
      <c r="A45" s="206"/>
      <c r="B45" s="214"/>
      <c r="C45" s="203"/>
      <c r="D45" s="206"/>
      <c r="E45" s="209"/>
      <c r="F45" s="206"/>
      <c r="G45" s="206"/>
      <c r="H45" s="200"/>
      <c r="I45" s="200"/>
      <c r="J45" s="154" t="s">
        <v>235</v>
      </c>
      <c r="K45" s="73" t="s">
        <v>43</v>
      </c>
      <c r="L45" s="73" t="s">
        <v>236</v>
      </c>
      <c r="M45" s="73">
        <v>0.52100000000000002</v>
      </c>
      <c r="N45" s="73">
        <v>0.96</v>
      </c>
      <c r="O45" s="245"/>
      <c r="P45" s="200"/>
      <c r="Q45" s="200"/>
      <c r="R45" s="200"/>
      <c r="S45" s="97"/>
      <c r="U45" s="97"/>
    </row>
    <row r="46" spans="1:21" ht="36">
      <c r="A46" s="79">
        <v>12</v>
      </c>
      <c r="B46" s="81" t="s">
        <v>46</v>
      </c>
      <c r="C46" s="78" t="s">
        <v>101</v>
      </c>
      <c r="D46" s="79" t="s">
        <v>44</v>
      </c>
      <c r="E46" s="79">
        <v>220</v>
      </c>
      <c r="F46" s="79"/>
      <c r="G46" s="79"/>
      <c r="H46" s="80"/>
      <c r="I46" s="80"/>
      <c r="J46" s="78" t="s">
        <v>102</v>
      </c>
      <c r="K46" s="79" t="s">
        <v>44</v>
      </c>
      <c r="L46" s="77"/>
      <c r="M46" s="76">
        <v>1</v>
      </c>
      <c r="N46" s="76">
        <v>1.2E-2</v>
      </c>
      <c r="O46" s="80">
        <f t="shared" si="20"/>
        <v>1.3999679999999999E-2</v>
      </c>
      <c r="P46" s="80">
        <f t="shared" ref="P46" si="36">H46+I46+O46</f>
        <v>1.3999679999999999E-2</v>
      </c>
      <c r="Q46" s="80">
        <f t="shared" ref="Q46:Q47" si="37">O46*E46</f>
        <v>3.0799295999999998</v>
      </c>
      <c r="R46" s="80">
        <f t="shared" ref="R46" si="38">P46*E46</f>
        <v>3.0799295999999998</v>
      </c>
    </row>
    <row r="47" spans="1:21" ht="18">
      <c r="A47" s="229">
        <v>13</v>
      </c>
      <c r="B47" s="229" t="s">
        <v>104</v>
      </c>
      <c r="C47" s="230" t="s">
        <v>106</v>
      </c>
      <c r="D47" s="229" t="s">
        <v>100</v>
      </c>
      <c r="E47" s="229">
        <v>0.25</v>
      </c>
      <c r="F47" s="229">
        <v>38.4</v>
      </c>
      <c r="G47" s="229">
        <v>0.03</v>
      </c>
      <c r="H47" s="223">
        <f>F47*H$7</f>
        <v>95.029632000000007</v>
      </c>
      <c r="I47" s="223">
        <f t="shared" ref="I47" si="39">G47*I$7</f>
        <v>9.3863699999999994E-2</v>
      </c>
      <c r="J47" s="90" t="s">
        <v>103</v>
      </c>
      <c r="K47" s="100" t="s">
        <v>43</v>
      </c>
      <c r="L47" s="64" t="s">
        <v>133</v>
      </c>
      <c r="M47" s="100">
        <v>24.4</v>
      </c>
      <c r="N47" s="64">
        <v>0.8</v>
      </c>
      <c r="O47" s="222">
        <f>((N47*M47)+(N48*M48)+(N49*M49))*O$7</f>
        <v>25.817159879999998</v>
      </c>
      <c r="P47" s="223">
        <f>H47+I47+O47</f>
        <v>120.94065558</v>
      </c>
      <c r="Q47" s="223">
        <f t="shared" si="37"/>
        <v>6.4542899699999996</v>
      </c>
      <c r="R47" s="223">
        <f>P47*E47</f>
        <v>30.235163894999999</v>
      </c>
    </row>
    <row r="48" spans="1:21" ht="18">
      <c r="A48" s="229"/>
      <c r="B48" s="229"/>
      <c r="C48" s="230"/>
      <c r="D48" s="229"/>
      <c r="E48" s="229"/>
      <c r="F48" s="229"/>
      <c r="G48" s="229"/>
      <c r="H48" s="223"/>
      <c r="I48" s="223"/>
      <c r="J48" s="90" t="s">
        <v>105</v>
      </c>
      <c r="K48" s="100" t="s">
        <v>43</v>
      </c>
      <c r="L48" s="64" t="s">
        <v>134</v>
      </c>
      <c r="M48" s="100">
        <v>0.2</v>
      </c>
      <c r="N48" s="64">
        <v>0.28999999999999998</v>
      </c>
      <c r="O48" s="222"/>
      <c r="P48" s="223"/>
      <c r="Q48" s="223"/>
      <c r="R48" s="223"/>
    </row>
    <row r="49" spans="1:18" ht="18">
      <c r="A49" s="229"/>
      <c r="B49" s="229"/>
      <c r="C49" s="230"/>
      <c r="D49" s="229"/>
      <c r="E49" s="229"/>
      <c r="F49" s="229"/>
      <c r="G49" s="229"/>
      <c r="H49" s="223"/>
      <c r="I49" s="223"/>
      <c r="J49" s="90" t="s">
        <v>45</v>
      </c>
      <c r="K49" s="100" t="s">
        <v>43</v>
      </c>
      <c r="L49" s="64"/>
      <c r="M49" s="100">
        <v>2.7</v>
      </c>
      <c r="N49" s="64">
        <v>0.94499999999999995</v>
      </c>
      <c r="O49" s="222"/>
      <c r="P49" s="223"/>
      <c r="Q49" s="223"/>
      <c r="R49" s="223"/>
    </row>
    <row r="50" spans="1:18" ht="72">
      <c r="A50" s="102">
        <v>14</v>
      </c>
      <c r="B50" s="102" t="s">
        <v>46</v>
      </c>
      <c r="C50" s="103" t="s">
        <v>150</v>
      </c>
      <c r="D50" s="102" t="s">
        <v>144</v>
      </c>
      <c r="E50" s="73">
        <f>2.2*1.5</f>
        <v>3.3000000000000003</v>
      </c>
      <c r="F50" s="102"/>
      <c r="G50" s="102"/>
      <c r="H50" s="102"/>
      <c r="I50" s="102"/>
      <c r="J50" s="104" t="s">
        <v>146</v>
      </c>
      <c r="K50" s="102" t="s">
        <v>144</v>
      </c>
      <c r="L50" s="102" t="s">
        <v>149</v>
      </c>
      <c r="M50" s="102">
        <v>1</v>
      </c>
      <c r="N50" s="102">
        <v>24.17</v>
      </c>
      <c r="O50" s="101">
        <f>M50*N50</f>
        <v>24.17</v>
      </c>
      <c r="P50" s="101">
        <f t="shared" ref="P50" si="40">H50+I50+O50</f>
        <v>24.17</v>
      </c>
      <c r="Q50" s="101">
        <f t="shared" ref="Q50" si="41">O50*E50</f>
        <v>79.76100000000001</v>
      </c>
      <c r="R50" s="101">
        <f t="shared" ref="R50" si="42">P50*E50</f>
        <v>79.76100000000001</v>
      </c>
    </row>
    <row r="51" spans="1:18" ht="54">
      <c r="A51" s="102">
        <v>15</v>
      </c>
      <c r="B51" s="102" t="s">
        <v>46</v>
      </c>
      <c r="C51" s="103" t="s">
        <v>147</v>
      </c>
      <c r="D51" s="102" t="s">
        <v>144</v>
      </c>
      <c r="E51" s="102">
        <f>0.8*2.2*2</f>
        <v>3.5200000000000005</v>
      </c>
      <c r="F51" s="102"/>
      <c r="G51" s="102"/>
      <c r="H51" s="102"/>
      <c r="I51" s="102"/>
      <c r="J51" s="104" t="s">
        <v>145</v>
      </c>
      <c r="K51" s="102" t="s">
        <v>144</v>
      </c>
      <c r="L51" s="102" t="s">
        <v>148</v>
      </c>
      <c r="M51" s="102">
        <v>1</v>
      </c>
      <c r="N51" s="102">
        <v>31.67</v>
      </c>
      <c r="O51" s="101">
        <f>M51*N51</f>
        <v>31.67</v>
      </c>
      <c r="P51" s="101">
        <f t="shared" ref="P51" si="43">H51+I51+O51</f>
        <v>31.67</v>
      </c>
      <c r="Q51" s="101">
        <f t="shared" ref="Q51" si="44">O51*E51</f>
        <v>111.47840000000002</v>
      </c>
      <c r="R51" s="101">
        <f t="shared" ref="R51" si="45">P51*E51</f>
        <v>111.47840000000002</v>
      </c>
    </row>
    <row r="52" spans="1:18" ht="18">
      <c r="C52" s="40" t="s">
        <v>47</v>
      </c>
      <c r="R52" s="43">
        <f>SUM(R10:R51)</f>
        <v>2049.5851078027445</v>
      </c>
    </row>
    <row r="53" spans="1:18" ht="18">
      <c r="C53" s="40" t="s">
        <v>48</v>
      </c>
      <c r="D53" s="19"/>
      <c r="E53" s="19"/>
      <c r="F53" s="19"/>
      <c r="G53" s="19"/>
      <c r="H53" s="41"/>
      <c r="I53" s="41"/>
      <c r="J53" s="1"/>
      <c r="K53" s="19"/>
      <c r="L53" s="19"/>
      <c r="M53" s="19"/>
      <c r="N53" s="19"/>
      <c r="O53" s="41"/>
      <c r="P53" s="41"/>
      <c r="Q53" s="41"/>
      <c r="R53" s="44">
        <f>R52*13.3%</f>
        <v>272.59481933776505</v>
      </c>
    </row>
    <row r="54" spans="1:18" ht="18">
      <c r="C54" s="40" t="s">
        <v>47</v>
      </c>
      <c r="D54" s="19"/>
      <c r="E54" s="19"/>
      <c r="F54" s="19"/>
      <c r="G54" s="19"/>
      <c r="H54" s="41"/>
      <c r="I54" s="41"/>
      <c r="J54" s="1"/>
      <c r="K54" s="19"/>
      <c r="L54" s="19"/>
      <c r="M54" s="19"/>
      <c r="N54" s="19"/>
      <c r="O54" s="41"/>
      <c r="P54" s="41"/>
      <c r="Q54" s="41"/>
      <c r="R54" s="44">
        <f>R52+R53</f>
        <v>2322.1799271405093</v>
      </c>
    </row>
    <row r="55" spans="1:18" ht="18">
      <c r="C55" s="40" t="s">
        <v>49</v>
      </c>
      <c r="D55" s="19"/>
      <c r="E55" s="19"/>
      <c r="F55" s="19"/>
      <c r="G55" s="19"/>
      <c r="H55" s="41"/>
      <c r="I55" s="41"/>
      <c r="J55" s="1"/>
      <c r="K55" s="19"/>
      <c r="L55" s="19"/>
      <c r="M55" s="19"/>
      <c r="N55" s="19"/>
      <c r="O55" s="41"/>
      <c r="P55" s="41"/>
      <c r="Q55" s="41"/>
      <c r="R55" s="44">
        <f>R54*11%</f>
        <v>255.43979198545603</v>
      </c>
    </row>
    <row r="56" spans="1:18" ht="18">
      <c r="C56" s="40" t="s">
        <v>47</v>
      </c>
      <c r="D56" s="19"/>
      <c r="E56" s="19"/>
      <c r="F56" s="19"/>
      <c r="G56" s="19"/>
      <c r="H56" s="41"/>
      <c r="I56" s="41"/>
      <c r="J56" s="1"/>
      <c r="K56" s="19"/>
      <c r="L56" s="19"/>
      <c r="M56" s="19"/>
      <c r="N56" s="19"/>
      <c r="O56" s="41"/>
      <c r="P56" s="41"/>
      <c r="Q56" s="41"/>
      <c r="R56" s="44">
        <f>R54+R55</f>
        <v>2577.6197191259653</v>
      </c>
    </row>
    <row r="57" spans="1:18">
      <c r="C57" s="1"/>
      <c r="D57" s="1"/>
      <c r="E57" s="1"/>
      <c r="F57" s="1"/>
      <c r="G57" s="1"/>
      <c r="H57" s="1"/>
      <c r="I57" s="19"/>
      <c r="J57" s="1"/>
      <c r="K57" s="19"/>
      <c r="L57" s="19"/>
      <c r="M57" s="19"/>
      <c r="N57" s="19"/>
      <c r="O57" s="1"/>
      <c r="P57" s="1"/>
      <c r="Q57" s="1"/>
      <c r="R57" s="1"/>
    </row>
    <row r="58" spans="1:18" ht="18">
      <c r="C58" s="1"/>
      <c r="D58" s="42" t="s">
        <v>16</v>
      </c>
      <c r="E58" s="1"/>
      <c r="F58" s="1"/>
      <c r="G58" s="42" t="s">
        <v>17</v>
      </c>
      <c r="H58" s="1"/>
      <c r="I58" s="19"/>
      <c r="J58" s="1"/>
      <c r="K58" s="19"/>
      <c r="L58" s="19"/>
      <c r="M58" s="19"/>
      <c r="N58" s="19"/>
      <c r="O58" s="1"/>
      <c r="P58" s="1"/>
      <c r="Q58" s="1"/>
      <c r="R58" s="1"/>
    </row>
  </sheetData>
  <mergeCells count="102"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P3:P7"/>
    <mergeCell ref="Q3:Q7"/>
    <mergeCell ref="Q47:Q49"/>
    <mergeCell ref="P17:P19"/>
    <mergeCell ref="Q17:Q19"/>
    <mergeCell ref="P28:P29"/>
    <mergeCell ref="Q28:Q29"/>
    <mergeCell ref="O43:O45"/>
    <mergeCell ref="P43:P45"/>
    <mergeCell ref="Q43:Q45"/>
    <mergeCell ref="B3:B7"/>
    <mergeCell ref="C3:C7"/>
    <mergeCell ref="E3:E7"/>
    <mergeCell ref="F5:F7"/>
    <mergeCell ref="H5:H6"/>
    <mergeCell ref="R47:R49"/>
    <mergeCell ref="P47:P49"/>
    <mergeCell ref="R31:R33"/>
    <mergeCell ref="A31:A33"/>
    <mergeCell ref="B31:B33"/>
    <mergeCell ref="C31:C33"/>
    <mergeCell ref="D31:D33"/>
    <mergeCell ref="E31:E33"/>
    <mergeCell ref="F31:F33"/>
    <mergeCell ref="G31:G33"/>
    <mergeCell ref="A47:A49"/>
    <mergeCell ref="B47:B49"/>
    <mergeCell ref="C47:C49"/>
    <mergeCell ref="D47:D49"/>
    <mergeCell ref="E47:E49"/>
    <mergeCell ref="F47:F49"/>
    <mergeCell ref="G47:G49"/>
    <mergeCell ref="H31:H33"/>
    <mergeCell ref="I31:I33"/>
    <mergeCell ref="H47:H49"/>
    <mergeCell ref="I47:I49"/>
    <mergeCell ref="H43:H45"/>
    <mergeCell ref="I43:I45"/>
    <mergeCell ref="O47:O49"/>
    <mergeCell ref="R17:R19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O23:O25"/>
    <mergeCell ref="P23:P25"/>
    <mergeCell ref="Q23:Q25"/>
    <mergeCell ref="R23:R25"/>
    <mergeCell ref="F17:F19"/>
    <mergeCell ref="G17:G19"/>
    <mergeCell ref="H17:H19"/>
    <mergeCell ref="I17:I19"/>
    <mergeCell ref="O17:O19"/>
    <mergeCell ref="A17:A19"/>
    <mergeCell ref="B17:B19"/>
    <mergeCell ref="C17:C19"/>
    <mergeCell ref="D17:D19"/>
    <mergeCell ref="E17:E19"/>
    <mergeCell ref="R43:R45"/>
    <mergeCell ref="C43:C45"/>
    <mergeCell ref="D43:D45"/>
    <mergeCell ref="E43:E45"/>
    <mergeCell ref="F43:F45"/>
    <mergeCell ref="G43:G45"/>
    <mergeCell ref="R28:R29"/>
    <mergeCell ref="A43:A45"/>
    <mergeCell ref="B43:B45"/>
    <mergeCell ref="F28:F29"/>
    <mergeCell ref="G28:G29"/>
    <mergeCell ref="H28:H29"/>
    <mergeCell ref="I28:I29"/>
    <mergeCell ref="O28:O29"/>
    <mergeCell ref="A28:A29"/>
    <mergeCell ref="B28:B29"/>
    <mergeCell ref="C28:C29"/>
    <mergeCell ref="D28:D29"/>
    <mergeCell ref="E28:E29"/>
    <mergeCell ref="O31:O33"/>
    <mergeCell ref="P31:P33"/>
    <mergeCell ref="Q31:Q33"/>
  </mergeCells>
  <pageMargins left="0.39370078740157483" right="0.39370078740157483" top="0.59055118110236227" bottom="0.19685039370078741" header="0.31496062992125984" footer="0.31496062992125984"/>
  <pageSetup paperSize="9" scale="6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8.42578125" customWidth="1"/>
    <col min="11" max="11" width="7.5703125" customWidth="1"/>
    <col min="12" max="12" width="15.4257812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59" t="s">
        <v>153</v>
      </c>
      <c r="B1" s="260"/>
      <c r="C1" s="259"/>
      <c r="D1" s="259"/>
      <c r="E1" s="259"/>
      <c r="F1" s="259"/>
      <c r="G1" s="259"/>
      <c r="H1" s="261"/>
      <c r="I1" s="261"/>
      <c r="J1" s="259"/>
      <c r="K1" s="259"/>
      <c r="L1" s="259"/>
      <c r="M1" s="259"/>
      <c r="N1" s="259"/>
      <c r="O1" s="261"/>
      <c r="P1" s="261"/>
      <c r="Q1" s="261"/>
      <c r="R1" s="261"/>
    </row>
    <row r="2" spans="1:18" ht="27" customHeight="1">
      <c r="A2" s="262" t="s">
        <v>185</v>
      </c>
      <c r="B2" s="263"/>
      <c r="C2" s="262"/>
      <c r="D2" s="262"/>
      <c r="E2" s="262"/>
      <c r="F2" s="262"/>
      <c r="G2" s="262"/>
      <c r="H2" s="264"/>
      <c r="I2" s="264"/>
      <c r="J2" s="262"/>
      <c r="K2" s="262"/>
      <c r="L2" s="262"/>
      <c r="M2" s="262"/>
      <c r="N2" s="262"/>
      <c r="O2" s="264"/>
      <c r="P2" s="264"/>
      <c r="Q2" s="264"/>
      <c r="R2" s="264"/>
    </row>
    <row r="3" spans="1:18" ht="18">
      <c r="A3" s="257" t="s">
        <v>19</v>
      </c>
      <c r="B3" s="265" t="s">
        <v>20</v>
      </c>
      <c r="C3" s="257" t="s">
        <v>21</v>
      </c>
      <c r="D3" s="257" t="s">
        <v>22</v>
      </c>
      <c r="E3" s="257" t="s">
        <v>23</v>
      </c>
      <c r="F3" s="266" t="s">
        <v>24</v>
      </c>
      <c r="G3" s="266"/>
      <c r="H3" s="267"/>
      <c r="I3" s="267"/>
      <c r="J3" s="266"/>
      <c r="K3" s="266"/>
      <c r="L3" s="266"/>
      <c r="M3" s="266"/>
      <c r="N3" s="266"/>
      <c r="O3" s="267"/>
      <c r="P3" s="258" t="s">
        <v>25</v>
      </c>
      <c r="Q3" s="258" t="s">
        <v>26</v>
      </c>
      <c r="R3" s="258" t="s">
        <v>27</v>
      </c>
    </row>
    <row r="4" spans="1:18" ht="18">
      <c r="A4" s="257"/>
      <c r="B4" s="265"/>
      <c r="C4" s="257"/>
      <c r="D4" s="257"/>
      <c r="E4" s="257"/>
      <c r="F4" s="266" t="s">
        <v>28</v>
      </c>
      <c r="G4" s="266"/>
      <c r="H4" s="267" t="s">
        <v>29</v>
      </c>
      <c r="I4" s="267"/>
      <c r="J4" s="266" t="s">
        <v>30</v>
      </c>
      <c r="K4" s="266"/>
      <c r="L4" s="266"/>
      <c r="M4" s="266"/>
      <c r="N4" s="266"/>
      <c r="O4" s="267"/>
      <c r="P4" s="258"/>
      <c r="Q4" s="258"/>
      <c r="R4" s="258"/>
    </row>
    <row r="5" spans="1:18">
      <c r="A5" s="257"/>
      <c r="B5" s="265"/>
      <c r="C5" s="257"/>
      <c r="D5" s="257"/>
      <c r="E5" s="257"/>
      <c r="F5" s="257" t="s">
        <v>31</v>
      </c>
      <c r="G5" s="257" t="s">
        <v>32</v>
      </c>
      <c r="H5" s="258" t="s">
        <v>33</v>
      </c>
      <c r="I5" s="258" t="s">
        <v>34</v>
      </c>
      <c r="J5" s="257" t="s">
        <v>35</v>
      </c>
      <c r="K5" s="257" t="s">
        <v>36</v>
      </c>
      <c r="L5" s="257" t="s">
        <v>37</v>
      </c>
      <c r="M5" s="257" t="s">
        <v>38</v>
      </c>
      <c r="N5" s="257" t="s">
        <v>39</v>
      </c>
      <c r="O5" s="258" t="s">
        <v>40</v>
      </c>
      <c r="P5" s="258"/>
      <c r="Q5" s="258"/>
      <c r="R5" s="258"/>
    </row>
    <row r="6" spans="1:18">
      <c r="A6" s="257"/>
      <c r="B6" s="265"/>
      <c r="C6" s="257"/>
      <c r="D6" s="257"/>
      <c r="E6" s="257"/>
      <c r="F6" s="257"/>
      <c r="G6" s="257"/>
      <c r="H6" s="258"/>
      <c r="I6" s="258"/>
      <c r="J6" s="257"/>
      <c r="K6" s="257"/>
      <c r="L6" s="257"/>
      <c r="M6" s="257"/>
      <c r="N6" s="257"/>
      <c r="O6" s="258"/>
      <c r="P6" s="258"/>
      <c r="Q6" s="258"/>
      <c r="R6" s="258"/>
    </row>
    <row r="7" spans="1:18" ht="18">
      <c r="A7" s="257"/>
      <c r="B7" s="265"/>
      <c r="C7" s="257"/>
      <c r="D7" s="257"/>
      <c r="E7" s="257"/>
      <c r="F7" s="257"/>
      <c r="G7" s="257"/>
      <c r="H7" s="109">
        <v>2.4747300000000001</v>
      </c>
      <c r="I7" s="110">
        <v>3.12879</v>
      </c>
      <c r="J7" s="257"/>
      <c r="K7" s="257"/>
      <c r="L7" s="111" t="s">
        <v>95</v>
      </c>
      <c r="M7" s="257"/>
      <c r="N7" s="257"/>
      <c r="O7" s="112">
        <v>1.1666399999999999</v>
      </c>
      <c r="P7" s="258"/>
      <c r="Q7" s="258"/>
      <c r="R7" s="258"/>
    </row>
    <row r="8" spans="1:18" ht="18">
      <c r="A8" s="111">
        <v>1</v>
      </c>
      <c r="B8" s="113">
        <v>2</v>
      </c>
      <c r="C8" s="111">
        <v>3</v>
      </c>
      <c r="D8" s="111">
        <v>4</v>
      </c>
      <c r="E8" s="111">
        <v>5</v>
      </c>
      <c r="F8" s="111">
        <v>6</v>
      </c>
      <c r="G8" s="111">
        <v>7</v>
      </c>
      <c r="H8" s="114">
        <v>8</v>
      </c>
      <c r="I8" s="114">
        <v>9</v>
      </c>
      <c r="J8" s="111">
        <v>10</v>
      </c>
      <c r="K8" s="111">
        <v>11</v>
      </c>
      <c r="L8" s="111">
        <v>12</v>
      </c>
      <c r="M8" s="111">
        <v>13</v>
      </c>
      <c r="N8" s="111">
        <v>14</v>
      </c>
      <c r="O8" s="114">
        <v>15</v>
      </c>
      <c r="P8" s="114">
        <v>16</v>
      </c>
      <c r="Q8" s="114">
        <v>17</v>
      </c>
      <c r="R8" s="114">
        <v>18</v>
      </c>
    </row>
    <row r="9" spans="1:18" ht="36">
      <c r="A9" s="102">
        <v>1</v>
      </c>
      <c r="B9" s="122" t="s">
        <v>46</v>
      </c>
      <c r="C9" s="104" t="s">
        <v>163</v>
      </c>
      <c r="D9" s="126" t="s">
        <v>160</v>
      </c>
      <c r="E9" s="123">
        <v>3</v>
      </c>
      <c r="F9" s="102"/>
      <c r="G9" s="102"/>
      <c r="H9" s="101"/>
      <c r="I9" s="101"/>
      <c r="J9" s="104" t="s">
        <v>164</v>
      </c>
      <c r="K9" s="126" t="s">
        <v>160</v>
      </c>
      <c r="L9" s="115"/>
      <c r="M9" s="73">
        <v>1</v>
      </c>
      <c r="N9" s="73">
        <v>0.23</v>
      </c>
      <c r="O9" s="101">
        <f t="shared" ref="O9" si="0">N9*M9*O$7</f>
        <v>0.26832719999999999</v>
      </c>
      <c r="P9" s="101">
        <f t="shared" ref="P9:P14" si="1">H9+I9+O9</f>
        <v>0.26832719999999999</v>
      </c>
      <c r="Q9" s="101">
        <f t="shared" ref="Q9:Q14" si="2">O9*E9</f>
        <v>0.80498159999999996</v>
      </c>
      <c r="R9" s="101">
        <f t="shared" ref="R9:R14" si="3">P9*E9</f>
        <v>0.80498159999999996</v>
      </c>
    </row>
    <row r="10" spans="1:18" ht="72.75" customHeight="1">
      <c r="A10" s="102">
        <v>2</v>
      </c>
      <c r="B10" s="125" t="s">
        <v>159</v>
      </c>
      <c r="C10" s="127" t="s">
        <v>162</v>
      </c>
      <c r="D10" s="126" t="s">
        <v>160</v>
      </c>
      <c r="E10" s="102">
        <v>1</v>
      </c>
      <c r="F10" s="102">
        <v>0.35</v>
      </c>
      <c r="G10" s="102">
        <v>8.9999999999999993E-3</v>
      </c>
      <c r="H10" s="101">
        <f t="shared" ref="H10:H11" si="4">F10*H$7</f>
        <v>0.86615549999999997</v>
      </c>
      <c r="I10" s="101">
        <f t="shared" ref="I10:I11" si="5">G10*I$7</f>
        <v>2.8159109999999998E-2</v>
      </c>
      <c r="J10" s="104" t="s">
        <v>179</v>
      </c>
      <c r="K10" s="102" t="s">
        <v>161</v>
      </c>
      <c r="L10" s="122"/>
      <c r="M10" s="102">
        <v>1</v>
      </c>
      <c r="N10" s="102">
        <v>1.08</v>
      </c>
      <c r="O10" s="101">
        <f>N10*M10*O$7</f>
        <v>1.2599712000000001</v>
      </c>
      <c r="P10" s="101">
        <f t="shared" si="1"/>
        <v>2.1542858100000002</v>
      </c>
      <c r="Q10" s="101">
        <f t="shared" si="2"/>
        <v>1.2599712000000001</v>
      </c>
      <c r="R10" s="101">
        <f t="shared" si="3"/>
        <v>2.1542858100000002</v>
      </c>
    </row>
    <row r="11" spans="1:18" ht="18">
      <c r="A11" s="102">
        <v>3</v>
      </c>
      <c r="B11" s="122" t="s">
        <v>165</v>
      </c>
      <c r="C11" s="104" t="s">
        <v>166</v>
      </c>
      <c r="D11" s="102" t="s">
        <v>44</v>
      </c>
      <c r="E11" s="102">
        <v>2</v>
      </c>
      <c r="F11" s="102">
        <v>0.113</v>
      </c>
      <c r="G11" s="102">
        <v>5.0000000000000001E-4</v>
      </c>
      <c r="H11" s="108">
        <f t="shared" si="4"/>
        <v>0.27964449000000002</v>
      </c>
      <c r="I11" s="131">
        <f t="shared" si="5"/>
        <v>1.5643950000000001E-3</v>
      </c>
      <c r="J11" s="104" t="s">
        <v>178</v>
      </c>
      <c r="K11" s="102" t="s">
        <v>44</v>
      </c>
      <c r="L11" s="128" t="s">
        <v>181</v>
      </c>
      <c r="M11" s="102">
        <v>1</v>
      </c>
      <c r="N11" s="102">
        <v>1.33</v>
      </c>
      <c r="O11" s="101">
        <f>N11*M11*O$7</f>
        <v>1.5516311999999999</v>
      </c>
      <c r="P11" s="101">
        <f t="shared" si="1"/>
        <v>1.832840085</v>
      </c>
      <c r="Q11" s="101">
        <f t="shared" si="2"/>
        <v>3.1032623999999998</v>
      </c>
      <c r="R11" s="101">
        <f t="shared" si="3"/>
        <v>3.6656801699999999</v>
      </c>
    </row>
    <row r="12" spans="1:18" ht="36">
      <c r="A12" s="73">
        <v>4</v>
      </c>
      <c r="B12" s="115" t="s">
        <v>154</v>
      </c>
      <c r="C12" s="104" t="s">
        <v>175</v>
      </c>
      <c r="D12" s="102" t="s">
        <v>155</v>
      </c>
      <c r="E12" s="101">
        <v>0.02</v>
      </c>
      <c r="F12" s="102">
        <v>41</v>
      </c>
      <c r="G12" s="102">
        <v>4</v>
      </c>
      <c r="H12" s="108">
        <f t="shared" ref="H12" si="6">F12*H$7</f>
        <v>101.46393</v>
      </c>
      <c r="I12" s="108">
        <f t="shared" ref="I12" si="7">G12*I$7</f>
        <v>12.51516</v>
      </c>
      <c r="J12" s="104" t="s">
        <v>177</v>
      </c>
      <c r="K12" s="102" t="s">
        <v>44</v>
      </c>
      <c r="L12" s="115"/>
      <c r="M12" s="73">
        <v>100</v>
      </c>
      <c r="N12" s="73">
        <v>0.18</v>
      </c>
      <c r="O12" s="101">
        <f t="shared" ref="O12:O14" si="8">N12*M12*O$7</f>
        <v>20.999519999999997</v>
      </c>
      <c r="P12" s="101">
        <f t="shared" si="1"/>
        <v>134.97861</v>
      </c>
      <c r="Q12" s="101">
        <f t="shared" si="2"/>
        <v>0.41999039999999993</v>
      </c>
      <c r="R12" s="101">
        <f t="shared" si="3"/>
        <v>2.6995722</v>
      </c>
    </row>
    <row r="13" spans="1:18" ht="54">
      <c r="A13" s="73">
        <v>5</v>
      </c>
      <c r="B13" s="124" t="s">
        <v>167</v>
      </c>
      <c r="C13" s="104" t="s">
        <v>168</v>
      </c>
      <c r="D13" s="102" t="s">
        <v>169</v>
      </c>
      <c r="E13" s="101">
        <v>0.15</v>
      </c>
      <c r="F13" s="102">
        <v>9.2799999999999994</v>
      </c>
      <c r="G13" s="102">
        <v>0.16</v>
      </c>
      <c r="H13" s="108">
        <f t="shared" ref="H13" si="9">F13*H$7</f>
        <v>22.965494400000001</v>
      </c>
      <c r="I13" s="108">
        <f t="shared" ref="I13" si="10">G13*I$7</f>
        <v>0.50060640000000001</v>
      </c>
      <c r="J13" s="104" t="s">
        <v>170</v>
      </c>
      <c r="K13" s="102" t="s">
        <v>42</v>
      </c>
      <c r="L13" s="115" t="s">
        <v>180</v>
      </c>
      <c r="M13" s="73">
        <v>100</v>
      </c>
      <c r="N13" s="73">
        <v>0.2</v>
      </c>
      <c r="O13" s="101">
        <f t="shared" si="8"/>
        <v>23.332799999999999</v>
      </c>
      <c r="P13" s="101">
        <f t="shared" si="1"/>
        <v>46.798900799999998</v>
      </c>
      <c r="Q13" s="101">
        <f t="shared" si="2"/>
        <v>3.4999199999999999</v>
      </c>
      <c r="R13" s="101">
        <f t="shared" si="3"/>
        <v>7.0198351199999998</v>
      </c>
    </row>
    <row r="14" spans="1:18" ht="36">
      <c r="A14" s="102">
        <v>6</v>
      </c>
      <c r="B14" s="122" t="s">
        <v>46</v>
      </c>
      <c r="C14" s="104" t="s">
        <v>156</v>
      </c>
      <c r="D14" s="102" t="s">
        <v>42</v>
      </c>
      <c r="E14" s="123">
        <v>15</v>
      </c>
      <c r="F14" s="102"/>
      <c r="G14" s="102"/>
      <c r="H14" s="101"/>
      <c r="I14" s="101"/>
      <c r="J14" s="104" t="s">
        <v>157</v>
      </c>
      <c r="K14" s="102" t="s">
        <v>42</v>
      </c>
      <c r="L14" s="115"/>
      <c r="M14" s="73">
        <v>1</v>
      </c>
      <c r="N14" s="73">
        <v>0.32</v>
      </c>
      <c r="O14" s="101">
        <f t="shared" si="8"/>
        <v>0.37332479999999996</v>
      </c>
      <c r="P14" s="101">
        <f t="shared" si="1"/>
        <v>0.37332479999999996</v>
      </c>
      <c r="Q14" s="101">
        <f t="shared" si="2"/>
        <v>5.5998719999999995</v>
      </c>
      <c r="R14" s="101">
        <f t="shared" si="3"/>
        <v>5.5998719999999995</v>
      </c>
    </row>
    <row r="15" spans="1:18" ht="18">
      <c r="A15" s="102">
        <v>7</v>
      </c>
      <c r="B15" s="122" t="s">
        <v>46</v>
      </c>
      <c r="C15" s="104" t="s">
        <v>171</v>
      </c>
      <c r="D15" s="102" t="s">
        <v>44</v>
      </c>
      <c r="E15" s="123">
        <v>3</v>
      </c>
      <c r="F15" s="102"/>
      <c r="G15" s="102"/>
      <c r="H15" s="101"/>
      <c r="I15" s="101"/>
      <c r="J15" s="104" t="s">
        <v>171</v>
      </c>
      <c r="K15" s="102" t="s">
        <v>44</v>
      </c>
      <c r="L15" s="115"/>
      <c r="M15" s="73">
        <v>1</v>
      </c>
      <c r="N15" s="73">
        <v>0.52</v>
      </c>
      <c r="O15" s="101">
        <f t="shared" ref="O15" si="11">N15*M15*O$7</f>
        <v>0.60665279999999999</v>
      </c>
      <c r="P15" s="101">
        <f t="shared" ref="P15" si="12">H15+I15+O15</f>
        <v>0.60665279999999999</v>
      </c>
      <c r="Q15" s="101">
        <f t="shared" ref="Q15" si="13">O15*E15</f>
        <v>1.8199584</v>
      </c>
      <c r="R15" s="101">
        <f t="shared" ref="R15" si="14">P15*E15</f>
        <v>1.8199584</v>
      </c>
    </row>
    <row r="16" spans="1:18" ht="36">
      <c r="A16" s="102">
        <v>8</v>
      </c>
      <c r="B16" s="125" t="s">
        <v>158</v>
      </c>
      <c r="C16" s="104" t="s">
        <v>174</v>
      </c>
      <c r="D16" s="102" t="s">
        <v>44</v>
      </c>
      <c r="E16" s="102">
        <v>1</v>
      </c>
      <c r="F16" s="102">
        <v>0.9</v>
      </c>
      <c r="G16" s="102">
        <v>0.05</v>
      </c>
      <c r="H16" s="101">
        <f t="shared" ref="H16:I16" si="15">F16*H$7</f>
        <v>2.2272570000000003</v>
      </c>
      <c r="I16" s="101">
        <f t="shared" si="15"/>
        <v>0.15643950000000001</v>
      </c>
      <c r="J16" s="104" t="s">
        <v>176</v>
      </c>
      <c r="K16" s="102" t="s">
        <v>44</v>
      </c>
      <c r="L16" s="115"/>
      <c r="M16" s="73">
        <v>1</v>
      </c>
      <c r="N16" s="73">
        <v>2.5</v>
      </c>
      <c r="O16" s="101">
        <f t="shared" ref="O16" si="16">N16*M16*1.02</f>
        <v>2.5499999999999998</v>
      </c>
      <c r="P16" s="101">
        <f t="shared" ref="P16" si="17">H16+I16+O16</f>
        <v>4.9336964999999999</v>
      </c>
      <c r="Q16" s="101">
        <f t="shared" ref="Q16" si="18">O16*E16</f>
        <v>2.5499999999999998</v>
      </c>
      <c r="R16" s="101">
        <f t="shared" ref="R16" si="19">P16*E16</f>
        <v>4.9336964999999999</v>
      </c>
    </row>
    <row r="17" spans="1:18" ht="18">
      <c r="A17" s="129"/>
      <c r="B17" s="129"/>
      <c r="C17" s="116" t="s">
        <v>47</v>
      </c>
      <c r="E17" s="129"/>
      <c r="F17" s="129"/>
      <c r="G17" s="129"/>
      <c r="H17" s="129"/>
      <c r="I17" s="129"/>
      <c r="M17" s="129"/>
      <c r="N17" s="129"/>
      <c r="O17" s="129"/>
      <c r="P17" s="129"/>
      <c r="Q17" s="129"/>
      <c r="R17" s="120">
        <f>SUM(R9:R16)</f>
        <v>28.697881799999998</v>
      </c>
    </row>
    <row r="18" spans="1:18" ht="18">
      <c r="A18" s="129"/>
      <c r="B18" s="129"/>
      <c r="C18" s="116" t="s">
        <v>172</v>
      </c>
      <c r="D18" s="129"/>
      <c r="E18" s="129"/>
      <c r="F18" s="129"/>
      <c r="G18" s="129"/>
      <c r="H18" s="130"/>
      <c r="I18" s="130"/>
      <c r="K18" s="129"/>
      <c r="L18" s="129"/>
      <c r="M18" s="129"/>
      <c r="N18" s="129"/>
      <c r="O18" s="130"/>
      <c r="P18" s="130"/>
      <c r="Q18" s="130"/>
      <c r="R18" s="120">
        <f>Q16</f>
        <v>2.5499999999999998</v>
      </c>
    </row>
    <row r="19" spans="1:18" ht="18">
      <c r="A19" s="129"/>
      <c r="B19" s="129"/>
      <c r="C19" s="116" t="s">
        <v>173</v>
      </c>
      <c r="D19" s="129"/>
      <c r="E19" s="129"/>
      <c r="F19" s="129"/>
      <c r="G19" s="129"/>
      <c r="H19" s="130"/>
      <c r="I19" s="130"/>
      <c r="K19" s="129"/>
      <c r="L19" s="129"/>
      <c r="M19" s="129"/>
      <c r="N19" s="129"/>
      <c r="O19" s="130"/>
      <c r="P19" s="130"/>
      <c r="Q19" s="130"/>
      <c r="R19" s="120">
        <f>R17-R18</f>
        <v>26.147881799999997</v>
      </c>
    </row>
    <row r="20" spans="1:18" ht="18">
      <c r="A20" s="129"/>
      <c r="B20" s="129"/>
      <c r="C20" s="116" t="s">
        <v>48</v>
      </c>
      <c r="D20" s="129"/>
      <c r="E20" s="129"/>
      <c r="F20" s="129"/>
      <c r="G20" s="129"/>
      <c r="H20" s="130"/>
      <c r="I20" s="130"/>
      <c r="K20" s="129"/>
      <c r="L20" s="129"/>
      <c r="M20" s="129"/>
      <c r="N20" s="129"/>
      <c r="O20" s="130"/>
      <c r="P20" s="130"/>
      <c r="Q20" s="130"/>
      <c r="R20" s="120">
        <f>R19*13.3%</f>
        <v>3.4776682793999996</v>
      </c>
    </row>
    <row r="21" spans="1:18" ht="18">
      <c r="A21" s="129"/>
      <c r="B21" s="129"/>
      <c r="C21" s="116" t="s">
        <v>47</v>
      </c>
      <c r="D21" s="129"/>
      <c r="E21" s="129"/>
      <c r="F21" s="129"/>
      <c r="G21" s="129"/>
      <c r="H21" s="130"/>
      <c r="I21" s="130"/>
      <c r="K21" s="129"/>
      <c r="L21" s="129"/>
      <c r="M21" s="129"/>
      <c r="N21" s="129"/>
      <c r="O21" s="130"/>
      <c r="P21" s="130"/>
      <c r="Q21" s="130"/>
      <c r="R21" s="120">
        <f>R19+R20</f>
        <v>29.625550079399996</v>
      </c>
    </row>
    <row r="22" spans="1:18" ht="18">
      <c r="A22" s="129"/>
      <c r="B22" s="129"/>
      <c r="C22" s="116" t="s">
        <v>49</v>
      </c>
      <c r="D22" s="129"/>
      <c r="E22" s="129"/>
      <c r="F22" s="129"/>
      <c r="G22" s="129"/>
      <c r="H22" s="130"/>
      <c r="I22" s="130"/>
      <c r="K22" s="129"/>
      <c r="L22" s="129"/>
      <c r="M22" s="129"/>
      <c r="N22" s="129"/>
      <c r="O22" s="130"/>
      <c r="P22" s="130"/>
      <c r="Q22" s="130"/>
      <c r="R22" s="120">
        <f>R21*11%</f>
        <v>3.2588105087339998</v>
      </c>
    </row>
    <row r="23" spans="1:18" ht="18">
      <c r="A23" s="129"/>
      <c r="B23" s="129"/>
      <c r="C23" s="116" t="s">
        <v>47</v>
      </c>
      <c r="D23" s="129"/>
      <c r="E23" s="129"/>
      <c r="F23" s="129"/>
      <c r="G23" s="129"/>
      <c r="H23" s="130"/>
      <c r="I23" s="130"/>
      <c r="K23" s="129"/>
      <c r="L23" s="129"/>
      <c r="M23" s="129"/>
      <c r="N23" s="129"/>
      <c r="O23" s="130"/>
      <c r="P23" s="130"/>
      <c r="Q23" s="130"/>
      <c r="R23" s="120">
        <f>R21+R22</f>
        <v>32.884360588133994</v>
      </c>
    </row>
    <row r="24" spans="1:18" ht="18">
      <c r="A24" s="129"/>
      <c r="B24" s="129"/>
      <c r="C24" s="116" t="s">
        <v>55</v>
      </c>
      <c r="E24" s="129"/>
      <c r="F24" s="129"/>
      <c r="G24" s="129"/>
      <c r="H24" s="129"/>
      <c r="I24" s="129"/>
      <c r="M24" s="129"/>
      <c r="N24" s="129"/>
      <c r="O24" s="129"/>
      <c r="P24" s="129"/>
      <c r="Q24" s="129"/>
      <c r="R24" s="120">
        <f>R23+R18</f>
        <v>35.434360588133991</v>
      </c>
    </row>
    <row r="25" spans="1:18" ht="18">
      <c r="A25" s="129"/>
      <c r="B25" s="129"/>
      <c r="C25" s="116"/>
      <c r="E25" s="129"/>
      <c r="F25" s="129"/>
      <c r="G25" s="129"/>
      <c r="H25" s="129"/>
      <c r="I25" s="129"/>
      <c r="M25" s="129"/>
      <c r="N25" s="129"/>
      <c r="O25" s="129"/>
      <c r="P25" s="129"/>
      <c r="Q25" s="129"/>
      <c r="R25" s="120"/>
    </row>
    <row r="26" spans="1:18" ht="18">
      <c r="A26" s="129"/>
      <c r="B26" s="129"/>
      <c r="C26" s="116"/>
      <c r="E26" s="129"/>
      <c r="F26" s="129"/>
      <c r="G26" s="129"/>
      <c r="H26" s="129"/>
      <c r="I26" s="129"/>
      <c r="M26" s="129"/>
      <c r="N26" s="129"/>
      <c r="O26" s="129"/>
      <c r="P26" s="129"/>
      <c r="Q26" s="129"/>
      <c r="R26" s="120"/>
    </row>
    <row r="27" spans="1:18" ht="18">
      <c r="A27" s="119"/>
      <c r="B27" s="119"/>
      <c r="C27" s="119"/>
      <c r="D27" s="121" t="s">
        <v>16</v>
      </c>
      <c r="E27" s="119"/>
      <c r="F27" s="119"/>
      <c r="G27" s="121" t="s">
        <v>17</v>
      </c>
      <c r="H27" s="119"/>
      <c r="I27" s="117"/>
      <c r="J27" s="119"/>
      <c r="K27" s="117"/>
      <c r="L27" s="117"/>
      <c r="M27" s="117"/>
      <c r="N27" s="118"/>
      <c r="O27" s="117"/>
      <c r="P27" s="117"/>
      <c r="Q27" s="117"/>
      <c r="R27" s="117"/>
    </row>
  </sheetData>
  <mergeCells count="24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N5:N7"/>
    <mergeCell ref="O5:O6"/>
    <mergeCell ref="R3:R7"/>
    <mergeCell ref="I5:I6"/>
    <mergeCell ref="J5:J7"/>
    <mergeCell ref="K5:K7"/>
    <mergeCell ref="L5:L6"/>
    <mergeCell ref="M5:M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7"/>
      <c r="B1" s="17"/>
      <c r="C1" s="268" t="s">
        <v>50</v>
      </c>
      <c r="D1" s="269"/>
      <c r="E1" s="269"/>
      <c r="F1" s="269"/>
      <c r="G1" s="269"/>
      <c r="H1" s="18"/>
    </row>
    <row r="2" spans="1:8" ht="55.5" customHeight="1">
      <c r="A2" s="270" t="s">
        <v>142</v>
      </c>
      <c r="B2" s="271"/>
      <c r="C2" s="271"/>
      <c r="D2" s="271"/>
      <c r="E2" s="271"/>
      <c r="F2" s="271"/>
      <c r="G2" s="271"/>
      <c r="H2" s="271"/>
    </row>
    <row r="3" spans="1:8">
      <c r="A3" s="19"/>
      <c r="B3" s="19"/>
      <c r="C3" s="1"/>
      <c r="D3" s="19"/>
      <c r="E3" s="19"/>
      <c r="F3" s="19"/>
      <c r="G3" s="19"/>
      <c r="H3" s="19"/>
    </row>
    <row r="4" spans="1:8" ht="18">
      <c r="A4" s="275" t="s">
        <v>51</v>
      </c>
      <c r="B4" s="277" t="s">
        <v>52</v>
      </c>
      <c r="C4" s="277" t="s">
        <v>53</v>
      </c>
      <c r="D4" s="272" t="s">
        <v>54</v>
      </c>
      <c r="E4" s="273"/>
      <c r="F4" s="273"/>
      <c r="G4" s="274"/>
      <c r="H4" s="20" t="s">
        <v>55</v>
      </c>
    </row>
    <row r="5" spans="1:8" ht="18">
      <c r="A5" s="276"/>
      <c r="B5" s="278"/>
      <c r="C5" s="278"/>
      <c r="D5" s="21" t="s">
        <v>56</v>
      </c>
      <c r="E5" s="21" t="s">
        <v>57</v>
      </c>
      <c r="F5" s="21" t="s">
        <v>58</v>
      </c>
      <c r="G5" s="21" t="s">
        <v>59</v>
      </c>
      <c r="H5" s="21" t="s">
        <v>60</v>
      </c>
    </row>
    <row r="6" spans="1:8" ht="18">
      <c r="A6" s="22">
        <v>1</v>
      </c>
      <c r="B6" s="22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</row>
    <row r="7" spans="1:8" ht="18">
      <c r="A7" s="6"/>
      <c r="B7" s="6"/>
      <c r="C7" s="24" t="s">
        <v>61</v>
      </c>
      <c r="D7" s="6"/>
      <c r="E7" s="6"/>
      <c r="F7" s="6"/>
      <c r="G7" s="6"/>
      <c r="H7" s="6"/>
    </row>
    <row r="8" spans="1:8" ht="54">
      <c r="A8" s="6">
        <v>1</v>
      </c>
      <c r="B8" s="66" t="s">
        <v>62</v>
      </c>
      <c r="C8" s="61" t="s">
        <v>142</v>
      </c>
      <c r="D8" s="9">
        <f>'1-1'!R56+'1-2'!R23</f>
        <v>2610.5040797140991</v>
      </c>
      <c r="E8" s="6"/>
      <c r="F8" s="137">
        <f>'1-2'!R18</f>
        <v>2.5499999999999998</v>
      </c>
      <c r="G8" s="6"/>
      <c r="H8" s="9">
        <f>SUM(D8:G8)</f>
        <v>2613.0540797140993</v>
      </c>
    </row>
    <row r="9" spans="1:8" ht="18">
      <c r="A9" s="6"/>
      <c r="B9" s="6"/>
      <c r="C9" s="4" t="s">
        <v>63</v>
      </c>
      <c r="D9" s="9">
        <f>SUM(D8)</f>
        <v>2610.5040797140991</v>
      </c>
      <c r="E9" s="6"/>
      <c r="F9" s="6"/>
      <c r="G9" s="6"/>
      <c r="H9" s="9">
        <f>SUM(H8)</f>
        <v>2613.0540797140993</v>
      </c>
    </row>
    <row r="10" spans="1:8" ht="18">
      <c r="A10" s="6"/>
      <c r="B10" s="6"/>
      <c r="C10" s="24" t="s">
        <v>64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65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66</v>
      </c>
      <c r="D12" s="27">
        <f>D8</f>
        <v>2610.5040797140991</v>
      </c>
      <c r="E12" s="27"/>
      <c r="F12" s="27"/>
      <c r="G12" s="25"/>
      <c r="H12" s="27">
        <f>H8</f>
        <v>2613.0540797140993</v>
      </c>
    </row>
    <row r="13" spans="1:8" ht="18">
      <c r="A13" s="6"/>
      <c r="B13" s="6"/>
      <c r="C13" s="28" t="s">
        <v>67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68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69</v>
      </c>
      <c r="D15" s="27">
        <f>D14+D12</f>
        <v>2610.5040797140991</v>
      </c>
      <c r="E15" s="27"/>
      <c r="F15" s="27"/>
      <c r="G15" s="25"/>
      <c r="H15" s="27">
        <f>H14+H12</f>
        <v>2613.0540797140993</v>
      </c>
    </row>
    <row r="16" spans="1:8" ht="18">
      <c r="A16" s="8">
        <v>2</v>
      </c>
      <c r="B16" s="53">
        <v>0.01</v>
      </c>
      <c r="C16" s="65" t="s">
        <v>70</v>
      </c>
      <c r="D16" s="10">
        <f>D15*B16</f>
        <v>26.10504079714099</v>
      </c>
      <c r="E16" s="10"/>
      <c r="F16" s="10"/>
      <c r="G16" s="10"/>
      <c r="H16" s="10">
        <f>SUM(D16:G16)</f>
        <v>26.10504079714099</v>
      </c>
    </row>
    <row r="17" spans="1:8" ht="18">
      <c r="A17" s="8"/>
      <c r="B17" s="8"/>
      <c r="C17" s="30" t="s">
        <v>71</v>
      </c>
      <c r="D17" s="31">
        <f>SUM(D16)</f>
        <v>26.10504079714099</v>
      </c>
      <c r="E17" s="31"/>
      <c r="F17" s="31"/>
      <c r="G17" s="32"/>
      <c r="H17" s="31">
        <f>SUM(H16)</f>
        <v>26.10504079714099</v>
      </c>
    </row>
    <row r="18" spans="1:8" ht="18">
      <c r="A18" s="8"/>
      <c r="B18" s="8"/>
      <c r="C18" s="30" t="s">
        <v>72</v>
      </c>
      <c r="D18" s="31">
        <f>D17+D15</f>
        <v>2636.6091205112402</v>
      </c>
      <c r="E18" s="31"/>
      <c r="F18" s="31"/>
      <c r="G18" s="32"/>
      <c r="H18" s="31">
        <f>H17+H15</f>
        <v>2639.1591205112404</v>
      </c>
    </row>
    <row r="19" spans="1:8" ht="18">
      <c r="A19" s="8"/>
      <c r="B19" s="8"/>
      <c r="C19" s="33" t="s">
        <v>73</v>
      </c>
      <c r="D19" s="32"/>
      <c r="E19" s="32"/>
      <c r="F19" s="32"/>
      <c r="G19" s="32"/>
      <c r="H19" s="32"/>
    </row>
    <row r="20" spans="1:8" ht="18">
      <c r="A20" s="8">
        <v>3</v>
      </c>
      <c r="B20" s="53">
        <v>8.9999999999999993E-3</v>
      </c>
      <c r="C20" s="52" t="s">
        <v>74</v>
      </c>
      <c r="D20" s="10">
        <f>D18*B20</f>
        <v>23.729482084601159</v>
      </c>
      <c r="E20" s="10"/>
      <c r="F20" s="10"/>
      <c r="G20" s="10"/>
      <c r="H20" s="10">
        <f>SUM(D20:G20)</f>
        <v>23.729482084601159</v>
      </c>
    </row>
    <row r="21" spans="1:8" ht="54">
      <c r="A21" s="64">
        <v>4</v>
      </c>
      <c r="B21" s="72">
        <v>0.02</v>
      </c>
      <c r="C21" s="70" t="s">
        <v>94</v>
      </c>
      <c r="D21" s="63">
        <f>D18*B21</f>
        <v>52.732182410224809</v>
      </c>
      <c r="E21" s="63"/>
      <c r="F21" s="63"/>
      <c r="G21" s="63"/>
      <c r="H21" s="63">
        <f t="shared" ref="H21" si="0">SUM(D21:G21)</f>
        <v>52.732182410224809</v>
      </c>
    </row>
    <row r="22" spans="1:8" ht="18">
      <c r="A22" s="8">
        <v>5</v>
      </c>
      <c r="B22" s="54">
        <v>1.5E-3</v>
      </c>
      <c r="C22" s="34" t="s">
        <v>75</v>
      </c>
      <c r="D22" s="31"/>
      <c r="E22" s="31">
        <f>H18*B22</f>
        <v>3.9587386807668605</v>
      </c>
      <c r="F22" s="31"/>
      <c r="G22" s="31"/>
      <c r="H22" s="31">
        <f>SUM(D22:G22)</f>
        <v>3.9587386807668605</v>
      </c>
    </row>
    <row r="23" spans="1:8" ht="18">
      <c r="A23" s="8"/>
      <c r="B23" s="8"/>
      <c r="C23" s="30" t="s">
        <v>76</v>
      </c>
      <c r="D23" s="31">
        <f>SUM(D20:D22)</f>
        <v>76.461664494825968</v>
      </c>
      <c r="E23" s="31">
        <f>SUM(E20:E22)</f>
        <v>3.9587386807668605</v>
      </c>
      <c r="F23" s="31"/>
      <c r="G23" s="31"/>
      <c r="H23" s="31">
        <f>SUM(H20:H22)</f>
        <v>80.420403175592824</v>
      </c>
    </row>
    <row r="24" spans="1:8" ht="18">
      <c r="A24" s="8"/>
      <c r="B24" s="8"/>
      <c r="C24" s="30" t="s">
        <v>77</v>
      </c>
      <c r="D24" s="31">
        <f>D23+D18</f>
        <v>2713.0707850060662</v>
      </c>
      <c r="E24" s="31">
        <f>E23+E18</f>
        <v>3.9587386807668605</v>
      </c>
      <c r="F24" s="31"/>
      <c r="G24" s="31"/>
      <c r="H24" s="31">
        <f>H23+H18</f>
        <v>2719.5795236868335</v>
      </c>
    </row>
    <row r="25" spans="1:8" ht="18">
      <c r="A25" s="8"/>
      <c r="B25" s="8"/>
      <c r="C25" s="67" t="s">
        <v>78</v>
      </c>
      <c r="D25" s="32"/>
      <c r="E25" s="32"/>
      <c r="F25" s="32"/>
      <c r="G25" s="32"/>
      <c r="H25" s="32"/>
    </row>
    <row r="26" spans="1:8" ht="18">
      <c r="A26" s="8">
        <v>6</v>
      </c>
      <c r="B26" s="53">
        <v>0.02</v>
      </c>
      <c r="C26" s="34" t="s">
        <v>79</v>
      </c>
      <c r="D26" s="32"/>
      <c r="E26" s="32"/>
      <c r="F26" s="32"/>
      <c r="G26" s="31">
        <f>H24*B26</f>
        <v>54.39159047373667</v>
      </c>
      <c r="H26" s="31">
        <f>SUM(D26:G26)</f>
        <v>54.39159047373667</v>
      </c>
    </row>
    <row r="27" spans="1:8" ht="18">
      <c r="A27" s="8">
        <v>7</v>
      </c>
      <c r="B27" s="29">
        <v>6.0000000000000001E-3</v>
      </c>
      <c r="C27" s="34" t="s">
        <v>80</v>
      </c>
      <c r="D27" s="32"/>
      <c r="E27" s="32"/>
      <c r="F27" s="32"/>
      <c r="G27" s="31">
        <f>H24*B27</f>
        <v>16.317477142121</v>
      </c>
      <c r="H27" s="31">
        <f>SUM(D27:G27)</f>
        <v>16.317477142121</v>
      </c>
    </row>
    <row r="28" spans="1:8" ht="18">
      <c r="A28" s="8"/>
      <c r="B28" s="8"/>
      <c r="C28" s="30" t="s">
        <v>81</v>
      </c>
      <c r="D28" s="32"/>
      <c r="E28" s="32"/>
      <c r="F28" s="32"/>
      <c r="G28" s="31">
        <f>SUM(G26:G27)</f>
        <v>70.709067615857663</v>
      </c>
      <c r="H28" s="31">
        <f>SUM(H26:H27)</f>
        <v>70.709067615857663</v>
      </c>
    </row>
    <row r="29" spans="1:8" ht="18">
      <c r="A29" s="8"/>
      <c r="B29" s="8"/>
      <c r="C29" s="33" t="s">
        <v>82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83</v>
      </c>
      <c r="D31" s="31">
        <f>D24</f>
        <v>2713.0707850060662</v>
      </c>
      <c r="E31" s="31"/>
      <c r="F31" s="31"/>
      <c r="G31" s="31">
        <f>G28+G24</f>
        <v>70.709067615857663</v>
      </c>
      <c r="H31" s="31">
        <f>H28+H24</f>
        <v>2790.2885913026912</v>
      </c>
    </row>
    <row r="32" spans="1:8" ht="18">
      <c r="A32" s="8">
        <v>8</v>
      </c>
      <c r="B32" s="29">
        <v>0.03</v>
      </c>
      <c r="C32" s="34" t="s">
        <v>84</v>
      </c>
      <c r="D32" s="31">
        <f>D31*B32</f>
        <v>81.392123550181978</v>
      </c>
      <c r="E32" s="31"/>
      <c r="F32" s="31"/>
      <c r="G32" s="31">
        <f>G31*B32</f>
        <v>2.1212720284757296</v>
      </c>
      <c r="H32" s="31">
        <f>H31*B32</f>
        <v>83.708657739080735</v>
      </c>
    </row>
    <row r="33" spans="1:11" ht="18">
      <c r="A33" s="8"/>
      <c r="B33" s="8"/>
      <c r="C33" s="30" t="s">
        <v>47</v>
      </c>
      <c r="D33" s="31">
        <f t="shared" ref="D33:H33" si="1">D32+D31</f>
        <v>2794.4629085562483</v>
      </c>
      <c r="E33" s="31"/>
      <c r="F33" s="31"/>
      <c r="G33" s="31">
        <f t="shared" si="1"/>
        <v>72.830339644333392</v>
      </c>
      <c r="H33" s="31">
        <f t="shared" si="1"/>
        <v>2873.9972490417717</v>
      </c>
    </row>
    <row r="34" spans="1:11" ht="18">
      <c r="A34" s="8">
        <v>9</v>
      </c>
      <c r="B34" s="35">
        <v>0.2</v>
      </c>
      <c r="C34" s="34" t="s">
        <v>85</v>
      </c>
      <c r="D34" s="31">
        <f>D33*B34</f>
        <v>558.8925817112497</v>
      </c>
      <c r="E34" s="31"/>
      <c r="F34" s="31"/>
      <c r="G34" s="31">
        <f>G33*B34</f>
        <v>14.56606792886668</v>
      </c>
      <c r="H34" s="31">
        <f>H33*B34</f>
        <v>574.79944980835432</v>
      </c>
    </row>
    <row r="35" spans="1:11" ht="18">
      <c r="A35" s="8"/>
      <c r="B35" s="8"/>
      <c r="C35" s="34"/>
      <c r="D35" s="32"/>
      <c r="E35" s="32"/>
      <c r="F35" s="32"/>
      <c r="G35" s="32"/>
      <c r="H35" s="32"/>
    </row>
    <row r="36" spans="1:11" ht="18">
      <c r="A36" s="8">
        <v>10</v>
      </c>
      <c r="B36" s="8"/>
      <c r="C36" s="7" t="s">
        <v>86</v>
      </c>
      <c r="D36" s="10">
        <f t="shared" ref="D36:G36" si="2">D34+D33</f>
        <v>3353.3554902674978</v>
      </c>
      <c r="E36" s="10"/>
      <c r="F36" s="10"/>
      <c r="G36" s="10">
        <f t="shared" si="2"/>
        <v>87.396407573200065</v>
      </c>
      <c r="H36" s="36">
        <f>H34+H33-H38</f>
        <v>3444.097791506641</v>
      </c>
      <c r="K36" s="132"/>
    </row>
    <row r="37" spans="1:11" ht="18">
      <c r="A37" s="8"/>
      <c r="B37" s="8"/>
      <c r="C37" s="7"/>
      <c r="D37" s="31"/>
      <c r="E37" s="31"/>
      <c r="F37" s="31"/>
      <c r="G37" s="31"/>
      <c r="H37" s="31"/>
    </row>
    <row r="38" spans="1:11" ht="18">
      <c r="A38" s="8">
        <v>11</v>
      </c>
      <c r="B38" s="8"/>
      <c r="C38" s="7" t="s">
        <v>87</v>
      </c>
      <c r="D38" s="31"/>
      <c r="E38" s="31"/>
      <c r="F38" s="31"/>
      <c r="G38" s="31"/>
      <c r="H38" s="31">
        <f>H16*0.15*1.2</f>
        <v>4.6989073434853781</v>
      </c>
    </row>
    <row r="40" spans="1:11" ht="18">
      <c r="B40" s="119"/>
      <c r="C40" s="178"/>
      <c r="D40" s="179"/>
      <c r="E40" s="47"/>
      <c r="F40" s="48"/>
      <c r="G40" s="57"/>
    </row>
    <row r="41" spans="1:11" ht="18">
      <c r="A41" s="180"/>
      <c r="B41" s="180"/>
      <c r="C41" s="169" t="s">
        <v>88</v>
      </c>
      <c r="D41" s="170"/>
      <c r="E41" s="171"/>
      <c r="F41" s="169" t="s">
        <v>238</v>
      </c>
      <c r="G41" s="180"/>
      <c r="H41" s="180"/>
    </row>
    <row r="42" spans="1:11" ht="18">
      <c r="A42" s="180"/>
      <c r="B42" s="180"/>
      <c r="C42" s="173"/>
      <c r="D42" s="174"/>
      <c r="E42" s="175"/>
      <c r="F42" s="169"/>
      <c r="G42" s="180"/>
      <c r="H42" s="180"/>
    </row>
    <row r="43" spans="1:11" ht="18">
      <c r="A43" s="180"/>
      <c r="B43" s="180"/>
      <c r="C43" s="169" t="s">
        <v>16</v>
      </c>
      <c r="D43" s="176"/>
      <c r="E43" s="177"/>
      <c r="F43" s="169" t="s">
        <v>89</v>
      </c>
      <c r="G43" s="180"/>
      <c r="H43" s="180"/>
    </row>
    <row r="44" spans="1:11" ht="18">
      <c r="A44" s="180"/>
      <c r="B44" s="180"/>
      <c r="C44" s="176"/>
      <c r="D44" s="176"/>
      <c r="E44" s="176"/>
      <c r="F44" s="176"/>
      <c r="G44" s="180"/>
      <c r="H44" s="180"/>
    </row>
  </sheetData>
  <mergeCells count="6">
    <mergeCell ref="C1:G1"/>
    <mergeCell ref="A2:H2"/>
    <mergeCell ref="D4:G4"/>
    <mergeCell ref="A4:A5"/>
    <mergeCell ref="B4:B5"/>
    <mergeCell ref="C4:C5"/>
  </mergeCells>
  <pageMargins left="0.78740157480314965" right="0.39370078740157483" top="0.78740157480314965" bottom="0.78740157480314965" header="0.51181102362204722" footer="0.51181102362204722"/>
  <pageSetup paperSize="9" scale="75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40" zoomScaleNormal="100" workbookViewId="0">
      <selection activeCell="J54" sqref="J54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7.140625" customWidth="1"/>
  </cols>
  <sheetData>
    <row r="1" spans="1:6" ht="19.5">
      <c r="A1" s="195" t="s">
        <v>90</v>
      </c>
      <c r="B1" s="195"/>
      <c r="C1" s="195"/>
      <c r="D1" s="195"/>
      <c r="E1" s="279"/>
      <c r="F1" s="279"/>
    </row>
    <row r="2" spans="1:6" ht="48" customHeight="1">
      <c r="A2" s="197" t="s">
        <v>142</v>
      </c>
      <c r="B2" s="280"/>
      <c r="C2" s="280"/>
      <c r="D2" s="280"/>
      <c r="E2" s="281"/>
      <c r="F2" s="281"/>
    </row>
    <row r="3" spans="1:6" ht="15.75">
      <c r="A3" s="1"/>
      <c r="B3" s="1"/>
      <c r="C3" s="2"/>
      <c r="D3" s="2"/>
      <c r="E3" s="3"/>
      <c r="F3" s="3"/>
    </row>
    <row r="4" spans="1:6">
      <c r="A4" s="282" t="s">
        <v>19</v>
      </c>
      <c r="B4" s="285" t="s">
        <v>21</v>
      </c>
      <c r="C4" s="285" t="s">
        <v>22</v>
      </c>
      <c r="D4" s="285" t="s">
        <v>23</v>
      </c>
      <c r="E4" s="288" t="s">
        <v>25</v>
      </c>
      <c r="F4" s="291" t="s">
        <v>27</v>
      </c>
    </row>
    <row r="5" spans="1:6">
      <c r="A5" s="283"/>
      <c r="B5" s="286"/>
      <c r="C5" s="286"/>
      <c r="D5" s="286"/>
      <c r="E5" s="289"/>
      <c r="F5" s="292"/>
    </row>
    <row r="6" spans="1:6">
      <c r="A6" s="283"/>
      <c r="B6" s="286"/>
      <c r="C6" s="286"/>
      <c r="D6" s="286"/>
      <c r="E6" s="289"/>
      <c r="F6" s="292"/>
    </row>
    <row r="7" spans="1:6">
      <c r="A7" s="283"/>
      <c r="B7" s="286"/>
      <c r="C7" s="286"/>
      <c r="D7" s="286"/>
      <c r="E7" s="289"/>
      <c r="F7" s="292"/>
    </row>
    <row r="8" spans="1:6">
      <c r="A8" s="284"/>
      <c r="B8" s="287"/>
      <c r="C8" s="287"/>
      <c r="D8" s="287"/>
      <c r="E8" s="290"/>
      <c r="F8" s="2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44"/>
      <c r="B10" s="85" t="s">
        <v>205</v>
      </c>
      <c r="C10" s="144"/>
      <c r="D10" s="144"/>
      <c r="E10" s="168"/>
      <c r="F10" s="168"/>
    </row>
    <row r="11" spans="1:6" ht="18">
      <c r="A11" s="73">
        <v>1</v>
      </c>
      <c r="B11" s="151" t="s">
        <v>246</v>
      </c>
      <c r="C11" s="73" t="s">
        <v>187</v>
      </c>
      <c r="D11" s="162">
        <v>2.2000000000000001E-3</v>
      </c>
      <c r="E11" s="137">
        <v>798.21658643135675</v>
      </c>
      <c r="F11" s="137">
        <v>1.7560764901489849</v>
      </c>
    </row>
    <row r="12" spans="1:6" ht="18">
      <c r="A12" s="73">
        <v>2</v>
      </c>
      <c r="B12" s="154" t="s">
        <v>247</v>
      </c>
      <c r="C12" s="73" t="s">
        <v>189</v>
      </c>
      <c r="D12" s="73">
        <v>0.44</v>
      </c>
      <c r="E12" s="137">
        <v>6.367605725498791</v>
      </c>
      <c r="F12" s="137">
        <v>2.8017465192194675</v>
      </c>
    </row>
    <row r="13" spans="1:6" ht="18">
      <c r="A13" s="73">
        <v>3</v>
      </c>
      <c r="B13" s="154" t="s">
        <v>248</v>
      </c>
      <c r="C13" s="161" t="s">
        <v>198</v>
      </c>
      <c r="D13" s="162">
        <v>6.4000000000000001E-2</v>
      </c>
      <c r="E13" s="137">
        <v>16.685593357426654</v>
      </c>
      <c r="F13" s="137">
        <v>1.0678779748753058</v>
      </c>
    </row>
    <row r="14" spans="1:6" ht="18">
      <c r="A14" s="76">
        <v>4</v>
      </c>
      <c r="B14" s="106" t="s">
        <v>196</v>
      </c>
      <c r="C14" s="76" t="s">
        <v>191</v>
      </c>
      <c r="D14" s="76">
        <v>0.6</v>
      </c>
      <c r="E14" s="137">
        <v>45.547907964871122</v>
      </c>
      <c r="F14" s="137">
        <v>27.328744778922673</v>
      </c>
    </row>
    <row r="15" spans="1:6" ht="18">
      <c r="A15" s="73">
        <v>5</v>
      </c>
      <c r="B15" s="155" t="s">
        <v>195</v>
      </c>
      <c r="C15" s="73" t="s">
        <v>194</v>
      </c>
      <c r="D15" s="73">
        <v>5.8000000000000003E-2</v>
      </c>
      <c r="E15" s="137">
        <v>115.09191261990541</v>
      </c>
      <c r="F15" s="137">
        <v>6.6753309319545133</v>
      </c>
    </row>
    <row r="16" spans="1:6" ht="18">
      <c r="A16" s="73">
        <v>6</v>
      </c>
      <c r="B16" s="154" t="s">
        <v>249</v>
      </c>
      <c r="C16" s="73" t="s">
        <v>41</v>
      </c>
      <c r="D16" s="157">
        <v>2.96E-3</v>
      </c>
      <c r="E16" s="137">
        <v>462.26540003453414</v>
      </c>
      <c r="F16" s="137">
        <v>1.3683055841022211</v>
      </c>
    </row>
    <row r="17" spans="1:6" ht="18">
      <c r="A17" s="73">
        <v>7</v>
      </c>
      <c r="B17" s="154" t="s">
        <v>204</v>
      </c>
      <c r="C17" s="73" t="s">
        <v>41</v>
      </c>
      <c r="D17" s="182">
        <v>6.2960000000000004E-3</v>
      </c>
      <c r="E17" s="137">
        <v>741.43501835831887</v>
      </c>
      <c r="F17" s="137">
        <v>4.6680748755839758</v>
      </c>
    </row>
    <row r="18" spans="1:6" ht="36">
      <c r="A18" s="145">
        <v>8</v>
      </c>
      <c r="B18" s="183" t="s">
        <v>106</v>
      </c>
      <c r="C18" s="145" t="s">
        <v>100</v>
      </c>
      <c r="D18" s="145">
        <v>1.6000000000000001E-3</v>
      </c>
      <c r="E18" s="137">
        <v>160.40537983020729</v>
      </c>
      <c r="F18" s="137">
        <v>0.25664860772833165</v>
      </c>
    </row>
    <row r="19" spans="1:6" ht="18">
      <c r="A19" s="141"/>
      <c r="B19" s="111" t="s">
        <v>206</v>
      </c>
      <c r="C19" s="141"/>
      <c r="D19" s="141"/>
      <c r="E19" s="137"/>
      <c r="F19" s="137"/>
    </row>
    <row r="20" spans="1:6" ht="18">
      <c r="A20" s="73">
        <v>1</v>
      </c>
      <c r="B20" s="154" t="s">
        <v>208</v>
      </c>
      <c r="C20" s="73" t="s">
        <v>194</v>
      </c>
      <c r="D20" s="163">
        <v>0.15</v>
      </c>
      <c r="E20" s="137">
        <v>15.825970280923629</v>
      </c>
      <c r="F20" s="137">
        <v>2.3738955421385444</v>
      </c>
    </row>
    <row r="21" spans="1:6" ht="36">
      <c r="A21" s="149">
        <v>2</v>
      </c>
      <c r="B21" s="104" t="s">
        <v>211</v>
      </c>
      <c r="C21" s="149" t="s">
        <v>198</v>
      </c>
      <c r="D21" s="123">
        <f>15*0.2</f>
        <v>3</v>
      </c>
      <c r="E21" s="137">
        <v>16.685593357426654</v>
      </c>
      <c r="F21" s="137">
        <v>50.056780072279963</v>
      </c>
    </row>
    <row r="22" spans="1:6" ht="36">
      <c r="A22" s="161">
        <v>3</v>
      </c>
      <c r="B22" s="184" t="s">
        <v>217</v>
      </c>
      <c r="C22" s="161" t="s">
        <v>198</v>
      </c>
      <c r="D22" s="161">
        <f>15*0.1</f>
        <v>1.5</v>
      </c>
      <c r="E22" s="137">
        <v>46.232400320033967</v>
      </c>
      <c r="F22" s="137">
        <v>69.348600480050948</v>
      </c>
    </row>
    <row r="23" spans="1:6" ht="18">
      <c r="A23" s="73">
        <v>4</v>
      </c>
      <c r="B23" s="154" t="s">
        <v>224</v>
      </c>
      <c r="C23" s="73" t="s">
        <v>221</v>
      </c>
      <c r="D23" s="166">
        <v>15</v>
      </c>
      <c r="E23" s="137">
        <v>1.7949049842345091</v>
      </c>
      <c r="F23" s="137">
        <v>26.923574763517635</v>
      </c>
    </row>
    <row r="24" spans="1:6" ht="36">
      <c r="A24" s="73">
        <v>5</v>
      </c>
      <c r="B24" s="154" t="s">
        <v>213</v>
      </c>
      <c r="C24" s="73" t="s">
        <v>194</v>
      </c>
      <c r="D24" s="163">
        <v>0.15</v>
      </c>
      <c r="E24" s="137">
        <v>160.06863317444757</v>
      </c>
      <c r="F24" s="137">
        <v>24.010294976167135</v>
      </c>
    </row>
    <row r="25" spans="1:6" ht="36">
      <c r="A25" s="76">
        <v>6</v>
      </c>
      <c r="B25" s="185" t="s">
        <v>231</v>
      </c>
      <c r="C25" s="76" t="s">
        <v>227</v>
      </c>
      <c r="D25" s="76">
        <v>0.15</v>
      </c>
      <c r="E25" s="137">
        <v>1180.4077895161822</v>
      </c>
      <c r="F25" s="137">
        <v>177.0611684274273</v>
      </c>
    </row>
    <row r="26" spans="1:6" ht="18">
      <c r="A26" s="83"/>
      <c r="B26" s="85" t="s">
        <v>143</v>
      </c>
      <c r="C26" s="83"/>
      <c r="D26" s="86"/>
      <c r="E26" s="188"/>
      <c r="F26" s="137"/>
    </row>
    <row r="27" spans="1:6" ht="18">
      <c r="A27" s="146">
        <v>1</v>
      </c>
      <c r="B27" s="186" t="s">
        <v>126</v>
      </c>
      <c r="C27" s="146" t="s">
        <v>41</v>
      </c>
      <c r="D27" s="147">
        <f>0.1314+0.2177+0.1239+0.0155+0.0272+0.0066+0.00136+0.054+0.1363</f>
        <v>0.71396000000000004</v>
      </c>
      <c r="E27" s="137">
        <v>103.28824446051807</v>
      </c>
      <c r="F27" s="137">
        <v>73.743675015031485</v>
      </c>
    </row>
    <row r="28" spans="1:6" ht="18">
      <c r="A28" s="76">
        <v>2</v>
      </c>
      <c r="B28" s="88" t="s">
        <v>250</v>
      </c>
      <c r="C28" s="76" t="s">
        <v>42</v>
      </c>
      <c r="D28" s="76">
        <v>11.2</v>
      </c>
      <c r="E28" s="137">
        <v>5.8798611552509783</v>
      </c>
      <c r="F28" s="137">
        <v>65.854444938810943</v>
      </c>
    </row>
    <row r="29" spans="1:6" ht="18">
      <c r="A29" s="76">
        <v>3</v>
      </c>
      <c r="B29" s="88" t="s">
        <v>251</v>
      </c>
      <c r="C29" s="76" t="s">
        <v>42</v>
      </c>
      <c r="D29" s="89">
        <f>18.56+10.56</f>
        <v>29.119999999999997</v>
      </c>
      <c r="E29" s="137">
        <v>5.8798611552509783</v>
      </c>
      <c r="F29" s="137">
        <v>171.22155684090845</v>
      </c>
    </row>
    <row r="30" spans="1:6" ht="18">
      <c r="A30" s="76">
        <v>4</v>
      </c>
      <c r="B30" s="88" t="s">
        <v>252</v>
      </c>
      <c r="C30" s="76" t="s">
        <v>42</v>
      </c>
      <c r="D30" s="76">
        <f>5.28+9.28</f>
        <v>14.559999999999999</v>
      </c>
      <c r="E30" s="137">
        <v>1.3152321005166661</v>
      </c>
      <c r="F30" s="137">
        <v>19.14977938352266</v>
      </c>
    </row>
    <row r="31" spans="1:6" ht="18">
      <c r="A31" s="76">
        <v>5</v>
      </c>
      <c r="B31" s="88" t="s">
        <v>253</v>
      </c>
      <c r="C31" s="76" t="s">
        <v>42</v>
      </c>
      <c r="D31" s="82">
        <v>2.25</v>
      </c>
      <c r="E31" s="137">
        <v>1.3152321005166661</v>
      </c>
      <c r="F31" s="137">
        <v>2.9592722261624989</v>
      </c>
    </row>
    <row r="32" spans="1:6" ht="18">
      <c r="A32" s="76">
        <v>6</v>
      </c>
      <c r="B32" s="88" t="s">
        <v>254</v>
      </c>
      <c r="C32" s="76" t="s">
        <v>42</v>
      </c>
      <c r="D32" s="89">
        <v>1</v>
      </c>
      <c r="E32" s="137">
        <v>0.69629934733235277</v>
      </c>
      <c r="F32" s="137">
        <v>0.69629934733235277</v>
      </c>
    </row>
    <row r="33" spans="1:6" ht="18">
      <c r="A33" s="76">
        <v>7</v>
      </c>
      <c r="B33" s="88" t="s">
        <v>255</v>
      </c>
      <c r="C33" s="76" t="s">
        <v>42</v>
      </c>
      <c r="D33" s="76">
        <v>18.45</v>
      </c>
      <c r="E33" s="137">
        <v>1.3152321005166661</v>
      </c>
      <c r="F33" s="137">
        <v>24.26603225453249</v>
      </c>
    </row>
    <row r="34" spans="1:6" ht="18">
      <c r="A34" s="76">
        <v>8</v>
      </c>
      <c r="B34" s="88" t="s">
        <v>256</v>
      </c>
      <c r="C34" s="76" t="s">
        <v>42</v>
      </c>
      <c r="D34" s="89">
        <v>52</v>
      </c>
      <c r="E34" s="137">
        <v>1.0676589992429406</v>
      </c>
      <c r="F34" s="137">
        <v>55.518267960632919</v>
      </c>
    </row>
    <row r="35" spans="1:6" ht="18">
      <c r="A35" s="76">
        <v>9</v>
      </c>
      <c r="B35" s="88" t="s">
        <v>130</v>
      </c>
      <c r="C35" s="71" t="s">
        <v>132</v>
      </c>
      <c r="D35" s="91">
        <v>19</v>
      </c>
      <c r="E35" s="137">
        <v>24.080392985957069</v>
      </c>
      <c r="F35" s="137">
        <v>457.52746673318433</v>
      </c>
    </row>
    <row r="36" spans="1:6" ht="18">
      <c r="A36" s="76">
        <v>10</v>
      </c>
      <c r="B36" s="88" t="s">
        <v>131</v>
      </c>
      <c r="C36" s="71" t="s">
        <v>132</v>
      </c>
      <c r="D36" s="91">
        <v>52</v>
      </c>
      <c r="E36" s="137">
        <v>20.212063278555107</v>
      </c>
      <c r="F36" s="137">
        <v>1051.0272904848657</v>
      </c>
    </row>
    <row r="37" spans="1:6" ht="36">
      <c r="A37" s="161">
        <v>11</v>
      </c>
      <c r="B37" s="184" t="s">
        <v>237</v>
      </c>
      <c r="C37" s="161" t="s">
        <v>221</v>
      </c>
      <c r="D37" s="167">
        <v>15</v>
      </c>
      <c r="E37" s="137">
        <v>6.8602590032191335</v>
      </c>
      <c r="F37" s="137">
        <v>102.90388504828701</v>
      </c>
    </row>
    <row r="38" spans="1:6" ht="18">
      <c r="A38" s="145">
        <v>12</v>
      </c>
      <c r="B38" s="148" t="s">
        <v>101</v>
      </c>
      <c r="C38" s="145" t="s">
        <v>44</v>
      </c>
      <c r="D38" s="145">
        <v>220</v>
      </c>
      <c r="E38" s="137">
        <v>1.8567982595529404E-2</v>
      </c>
      <c r="F38" s="137">
        <v>4.0849561710164695</v>
      </c>
    </row>
    <row r="39" spans="1:6" ht="36">
      <c r="A39" s="145">
        <v>13</v>
      </c>
      <c r="B39" s="183" t="s">
        <v>106</v>
      </c>
      <c r="C39" s="145" t="s">
        <v>100</v>
      </c>
      <c r="D39" s="145">
        <v>0.25</v>
      </c>
      <c r="E39" s="137">
        <v>160.40537983020729</v>
      </c>
      <c r="F39" s="137">
        <v>40.101344957551824</v>
      </c>
    </row>
    <row r="40" spans="1:6" ht="54">
      <c r="A40" s="149">
        <v>14</v>
      </c>
      <c r="B40" s="103" t="s">
        <v>150</v>
      </c>
      <c r="C40" s="149" t="s">
        <v>144</v>
      </c>
      <c r="D40" s="73">
        <f>2.2*1.5</f>
        <v>3.3000000000000003</v>
      </c>
      <c r="E40" s="137">
        <v>32.057028398788098</v>
      </c>
      <c r="F40" s="137">
        <v>105.78819371600073</v>
      </c>
    </row>
    <row r="41" spans="1:6" ht="36">
      <c r="A41" s="149">
        <v>15</v>
      </c>
      <c r="B41" s="103" t="s">
        <v>147</v>
      </c>
      <c r="C41" s="149" t="s">
        <v>144</v>
      </c>
      <c r="D41" s="149">
        <f>0.8*2.2*2</f>
        <v>3.5200000000000005</v>
      </c>
      <c r="E41" s="137">
        <v>42.004389300356607</v>
      </c>
      <c r="F41" s="137">
        <v>147.85545033725526</v>
      </c>
    </row>
    <row r="42" spans="1:6" ht="18">
      <c r="A42" s="141"/>
      <c r="B42" s="141" t="s">
        <v>185</v>
      </c>
      <c r="C42" s="141"/>
      <c r="D42" s="141"/>
      <c r="E42" s="137"/>
      <c r="F42" s="137"/>
    </row>
    <row r="43" spans="1:6" ht="36">
      <c r="A43" s="149">
        <v>1</v>
      </c>
      <c r="B43" s="104" t="s">
        <v>163</v>
      </c>
      <c r="C43" s="126" t="s">
        <v>160</v>
      </c>
      <c r="D43" s="123">
        <v>3</v>
      </c>
      <c r="E43" s="137">
        <v>0.35588633308098028</v>
      </c>
      <c r="F43" s="137">
        <v>1.0676589992429408</v>
      </c>
    </row>
    <row r="44" spans="1:6" ht="54">
      <c r="A44" s="149">
        <v>2</v>
      </c>
      <c r="B44" s="127" t="s">
        <v>162</v>
      </c>
      <c r="C44" s="126" t="s">
        <v>160</v>
      </c>
      <c r="D44" s="149">
        <v>1</v>
      </c>
      <c r="E44" s="137">
        <v>2.8572611249597117</v>
      </c>
      <c r="F44" s="137">
        <v>2.8572611249597117</v>
      </c>
    </row>
    <row r="45" spans="1:6" ht="18">
      <c r="A45" s="149">
        <v>3</v>
      </c>
      <c r="B45" s="104" t="s">
        <v>166</v>
      </c>
      <c r="C45" s="149" t="s">
        <v>44</v>
      </c>
      <c r="D45" s="149">
        <v>2</v>
      </c>
      <c r="E45" s="137">
        <v>2.4309229067141991</v>
      </c>
      <c r="F45" s="137">
        <v>4.8618458134283982</v>
      </c>
    </row>
    <row r="46" spans="1:6" ht="18">
      <c r="A46" s="73">
        <v>4</v>
      </c>
      <c r="B46" s="104" t="s">
        <v>175</v>
      </c>
      <c r="C46" s="149" t="s">
        <v>155</v>
      </c>
      <c r="D46" s="150">
        <v>0.02</v>
      </c>
      <c r="E46" s="137">
        <v>179.02412635494181</v>
      </c>
      <c r="F46" s="137">
        <v>3.5804825270988361</v>
      </c>
    </row>
    <row r="47" spans="1:6" ht="36">
      <c r="A47" s="73">
        <v>5</v>
      </c>
      <c r="B47" s="104" t="s">
        <v>168</v>
      </c>
      <c r="C47" s="149" t="s">
        <v>169</v>
      </c>
      <c r="D47" s="150">
        <v>0.15</v>
      </c>
      <c r="E47" s="137">
        <v>62.07007414057373</v>
      </c>
      <c r="F47" s="137">
        <v>9.3105111210860585</v>
      </c>
    </row>
    <row r="48" spans="1:6" ht="18">
      <c r="A48" s="149">
        <v>6</v>
      </c>
      <c r="B48" s="104" t="s">
        <v>156</v>
      </c>
      <c r="C48" s="149" t="s">
        <v>42</v>
      </c>
      <c r="D48" s="123">
        <v>15</v>
      </c>
      <c r="E48" s="137">
        <v>0.49514620254745079</v>
      </c>
      <c r="F48" s="137">
        <v>7.4271930382117617</v>
      </c>
    </row>
    <row r="49" spans="1:6" ht="18">
      <c r="A49" s="149">
        <v>7</v>
      </c>
      <c r="B49" s="104" t="s">
        <v>171</v>
      </c>
      <c r="C49" s="149" t="s">
        <v>44</v>
      </c>
      <c r="D49" s="123">
        <v>3</v>
      </c>
      <c r="E49" s="137">
        <v>0.8046125791396076</v>
      </c>
      <c r="F49" s="137">
        <v>2.4138377374188229</v>
      </c>
    </row>
    <row r="50" spans="1:6" ht="18">
      <c r="A50" s="149">
        <v>8</v>
      </c>
      <c r="B50" s="104" t="s">
        <v>174</v>
      </c>
      <c r="C50" s="149" t="s">
        <v>44</v>
      </c>
      <c r="D50" s="149">
        <v>1</v>
      </c>
      <c r="E50" s="137">
        <v>6.5436346219073824</v>
      </c>
      <c r="F50" s="137">
        <v>6.5436346219073824</v>
      </c>
    </row>
    <row r="51" spans="1:6" ht="18">
      <c r="B51" s="11" t="s">
        <v>47</v>
      </c>
      <c r="E51" s="118"/>
      <c r="F51" s="189">
        <v>2756.4574604225663</v>
      </c>
    </row>
    <row r="52" spans="1:6" ht="18">
      <c r="A52" s="12"/>
      <c r="B52" s="11" t="s">
        <v>91</v>
      </c>
      <c r="C52" s="11"/>
      <c r="D52" s="12"/>
      <c r="E52" s="13"/>
      <c r="F52" s="14">
        <f>F51*20%</f>
        <v>551.29149208451327</v>
      </c>
    </row>
    <row r="53" spans="1:6" ht="18">
      <c r="A53" s="12"/>
      <c r="B53" s="11" t="s">
        <v>47</v>
      </c>
      <c r="C53" s="11"/>
      <c r="D53" s="12"/>
      <c r="E53" s="13"/>
      <c r="F53" s="191">
        <f>F51+F52</f>
        <v>3307.7489525070796</v>
      </c>
    </row>
    <row r="54" spans="1:6" ht="18">
      <c r="A54" s="1"/>
      <c r="B54" s="16"/>
      <c r="C54" s="16"/>
      <c r="D54" s="16"/>
      <c r="E54" s="15"/>
      <c r="F54" s="15"/>
    </row>
    <row r="55" spans="1:6" ht="18">
      <c r="B55" s="169" t="s">
        <v>88</v>
      </c>
      <c r="C55" s="170"/>
      <c r="D55" s="171"/>
      <c r="E55" s="169" t="s">
        <v>238</v>
      </c>
      <c r="F55" s="172"/>
    </row>
    <row r="56" spans="1:6" ht="18">
      <c r="B56" s="173"/>
      <c r="C56" s="174"/>
      <c r="D56" s="175"/>
      <c r="E56" s="169"/>
      <c r="F56" s="172"/>
    </row>
    <row r="57" spans="1:6" ht="18">
      <c r="B57" s="169" t="s">
        <v>16</v>
      </c>
      <c r="C57" s="176"/>
      <c r="D57" s="177"/>
      <c r="E57" s="169" t="s">
        <v>239</v>
      </c>
      <c r="F57" s="172"/>
    </row>
    <row r="58" spans="1:6" ht="18">
      <c r="A58" s="119"/>
      <c r="B58" s="56"/>
      <c r="C58" s="56"/>
      <c r="D58" s="56"/>
      <c r="E58" s="57"/>
      <c r="F58" s="5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39370078740157483" header="0.51181102362204722" footer="0.51181102362204722"/>
  <pageSetup paperSize="9" scale="9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52" workbookViewId="0">
      <selection activeCell="A2" sqref="A2:F2"/>
    </sheetView>
  </sheetViews>
  <sheetFormatPr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95" t="s">
        <v>182</v>
      </c>
      <c r="B1" s="195"/>
      <c r="C1" s="195"/>
      <c r="D1" s="195"/>
      <c r="E1" s="279"/>
      <c r="F1" s="279"/>
    </row>
    <row r="2" spans="1:6" ht="48.75" customHeight="1">
      <c r="A2" s="197" t="s">
        <v>142</v>
      </c>
      <c r="B2" s="280"/>
      <c r="C2" s="280"/>
      <c r="D2" s="280"/>
      <c r="E2" s="281"/>
      <c r="F2" s="281"/>
    </row>
    <row r="3" spans="1:6" ht="16.5" thickBot="1">
      <c r="A3" s="1"/>
      <c r="B3" s="1"/>
      <c r="C3" s="2"/>
      <c r="D3" s="2"/>
      <c r="E3" s="3"/>
      <c r="F3" s="3"/>
    </row>
    <row r="4" spans="1:6">
      <c r="A4" s="282" t="s">
        <v>19</v>
      </c>
      <c r="B4" s="285" t="s">
        <v>21</v>
      </c>
      <c r="C4" s="285" t="s">
        <v>22</v>
      </c>
      <c r="D4" s="285" t="s">
        <v>23</v>
      </c>
      <c r="E4" s="288" t="s">
        <v>25</v>
      </c>
      <c r="F4" s="291" t="s">
        <v>27</v>
      </c>
    </row>
    <row r="5" spans="1:6">
      <c r="A5" s="283"/>
      <c r="B5" s="286"/>
      <c r="C5" s="286"/>
      <c r="D5" s="286"/>
      <c r="E5" s="289"/>
      <c r="F5" s="292"/>
    </row>
    <row r="6" spans="1:6">
      <c r="A6" s="283"/>
      <c r="B6" s="286"/>
      <c r="C6" s="286"/>
      <c r="D6" s="286"/>
      <c r="E6" s="289"/>
      <c r="F6" s="292"/>
    </row>
    <row r="7" spans="1:6">
      <c r="A7" s="283"/>
      <c r="B7" s="286"/>
      <c r="C7" s="286"/>
      <c r="D7" s="286"/>
      <c r="E7" s="289"/>
      <c r="F7" s="292"/>
    </row>
    <row r="8" spans="1:6">
      <c r="A8" s="284"/>
      <c r="B8" s="287"/>
      <c r="C8" s="287"/>
      <c r="D8" s="287"/>
      <c r="E8" s="290"/>
      <c r="F8" s="2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144"/>
      <c r="B10" s="85" t="s">
        <v>205</v>
      </c>
      <c r="C10" s="144"/>
      <c r="D10" s="144"/>
      <c r="E10" s="168"/>
      <c r="F10" s="168"/>
    </row>
    <row r="11" spans="1:6" ht="18">
      <c r="A11" s="73">
        <v>1</v>
      </c>
      <c r="B11" s="151" t="s">
        <v>246</v>
      </c>
      <c r="C11" s="73" t="s">
        <v>187</v>
      </c>
      <c r="D11" s="162">
        <v>2.2000000000000001E-3</v>
      </c>
      <c r="E11" s="137">
        <v>798.21658643135675</v>
      </c>
      <c r="F11" s="137">
        <v>1.7560764901489849</v>
      </c>
    </row>
    <row r="12" spans="1:6" ht="18">
      <c r="A12" s="73">
        <v>2</v>
      </c>
      <c r="B12" s="154" t="s">
        <v>247</v>
      </c>
      <c r="C12" s="73" t="s">
        <v>189</v>
      </c>
      <c r="D12" s="73">
        <v>0.44</v>
      </c>
      <c r="E12" s="137">
        <v>6.367605725498791</v>
      </c>
      <c r="F12" s="137">
        <v>2.8017465192194675</v>
      </c>
    </row>
    <row r="13" spans="1:6" ht="18">
      <c r="A13" s="73">
        <v>3</v>
      </c>
      <c r="B13" s="154" t="s">
        <v>248</v>
      </c>
      <c r="C13" s="161" t="s">
        <v>198</v>
      </c>
      <c r="D13" s="162">
        <v>6.4000000000000001E-2</v>
      </c>
      <c r="E13" s="137">
        <v>16.685593357426654</v>
      </c>
      <c r="F13" s="137">
        <v>1.0678779748753058</v>
      </c>
    </row>
    <row r="14" spans="1:6" ht="18">
      <c r="A14" s="76">
        <v>4</v>
      </c>
      <c r="B14" s="106" t="s">
        <v>196</v>
      </c>
      <c r="C14" s="76" t="s">
        <v>191</v>
      </c>
      <c r="D14" s="76">
        <v>0.6</v>
      </c>
      <c r="E14" s="137">
        <v>45.547907964871122</v>
      </c>
      <c r="F14" s="137">
        <v>27.328744778922673</v>
      </c>
    </row>
    <row r="15" spans="1:6" ht="18">
      <c r="A15" s="73">
        <v>5</v>
      </c>
      <c r="B15" s="155" t="s">
        <v>195</v>
      </c>
      <c r="C15" s="73" t="s">
        <v>194</v>
      </c>
      <c r="D15" s="73">
        <v>5.8000000000000003E-2</v>
      </c>
      <c r="E15" s="137">
        <v>115.09191261990541</v>
      </c>
      <c r="F15" s="137">
        <v>6.6753309319545133</v>
      </c>
    </row>
    <row r="16" spans="1:6" ht="18">
      <c r="A16" s="73">
        <v>6</v>
      </c>
      <c r="B16" s="154" t="s">
        <v>249</v>
      </c>
      <c r="C16" s="73" t="s">
        <v>41</v>
      </c>
      <c r="D16" s="157">
        <v>2.96E-3</v>
      </c>
      <c r="E16" s="137">
        <v>462.26540003453414</v>
      </c>
      <c r="F16" s="137">
        <v>1.3683055841022211</v>
      </c>
    </row>
    <row r="17" spans="1:9" ht="18">
      <c r="A17" s="73">
        <v>7</v>
      </c>
      <c r="B17" s="154" t="s">
        <v>204</v>
      </c>
      <c r="C17" s="73" t="s">
        <v>41</v>
      </c>
      <c r="D17" s="182">
        <v>6.2960000000000004E-3</v>
      </c>
      <c r="E17" s="137">
        <v>741.43501835831887</v>
      </c>
      <c r="F17" s="137">
        <v>4.6680748755839758</v>
      </c>
    </row>
    <row r="18" spans="1:9" ht="36">
      <c r="A18" s="145">
        <v>8</v>
      </c>
      <c r="B18" s="183" t="s">
        <v>106</v>
      </c>
      <c r="C18" s="145" t="s">
        <v>100</v>
      </c>
      <c r="D18" s="145">
        <v>1.6000000000000001E-3</v>
      </c>
      <c r="E18" s="137">
        <v>160.40537983020729</v>
      </c>
      <c r="F18" s="137">
        <v>0.25664860772833165</v>
      </c>
    </row>
    <row r="19" spans="1:9" ht="18">
      <c r="A19" s="149"/>
      <c r="B19" s="133" t="s">
        <v>183</v>
      </c>
      <c r="C19" s="149"/>
      <c r="D19" s="134"/>
      <c r="E19" s="150"/>
      <c r="F19" s="187">
        <f>SUM(F11:F18)</f>
        <v>45.922805762535475</v>
      </c>
    </row>
    <row r="20" spans="1:9" ht="18">
      <c r="A20" s="149"/>
      <c r="B20" s="133" t="s">
        <v>184</v>
      </c>
      <c r="C20" s="149"/>
      <c r="D20" s="134"/>
      <c r="E20" s="150"/>
      <c r="F20" s="136">
        <f>F19/F$59</f>
        <v>1.6660081434920995E-2</v>
      </c>
    </row>
    <row r="21" spans="1:9" ht="18">
      <c r="A21" s="141"/>
      <c r="B21" s="111" t="s">
        <v>206</v>
      </c>
      <c r="C21" s="141"/>
      <c r="D21" s="141"/>
      <c r="E21" s="137"/>
      <c r="F21" s="137"/>
    </row>
    <row r="22" spans="1:9" ht="18">
      <c r="A22" s="73">
        <v>1</v>
      </c>
      <c r="B22" s="154" t="s">
        <v>208</v>
      </c>
      <c r="C22" s="73" t="s">
        <v>194</v>
      </c>
      <c r="D22" s="163">
        <v>0.15</v>
      </c>
      <c r="E22" s="137">
        <v>15.825970280923629</v>
      </c>
      <c r="F22" s="137">
        <v>2.3738955421385444</v>
      </c>
    </row>
    <row r="23" spans="1:9" ht="36">
      <c r="A23" s="149">
        <v>2</v>
      </c>
      <c r="B23" s="104" t="s">
        <v>211</v>
      </c>
      <c r="C23" s="149" t="s">
        <v>198</v>
      </c>
      <c r="D23" s="123">
        <f>15*0.2</f>
        <v>3</v>
      </c>
      <c r="E23" s="137">
        <v>16.685593357426654</v>
      </c>
      <c r="F23" s="137">
        <v>50.056780072279963</v>
      </c>
      <c r="I23" s="190"/>
    </row>
    <row r="24" spans="1:9" ht="36">
      <c r="A24" s="161">
        <v>3</v>
      </c>
      <c r="B24" s="184" t="s">
        <v>217</v>
      </c>
      <c r="C24" s="161" t="s">
        <v>198</v>
      </c>
      <c r="D24" s="161">
        <f>15*0.1</f>
        <v>1.5</v>
      </c>
      <c r="E24" s="137">
        <v>46.232400320033967</v>
      </c>
      <c r="F24" s="137">
        <v>69.348600480050948</v>
      </c>
    </row>
    <row r="25" spans="1:9" ht="18">
      <c r="A25" s="73">
        <v>4</v>
      </c>
      <c r="B25" s="154" t="s">
        <v>224</v>
      </c>
      <c r="C25" s="73" t="s">
        <v>221</v>
      </c>
      <c r="D25" s="166">
        <v>15</v>
      </c>
      <c r="E25" s="137">
        <v>1.7949049842345091</v>
      </c>
      <c r="F25" s="137">
        <v>26.923574763517635</v>
      </c>
    </row>
    <row r="26" spans="1:9" ht="36">
      <c r="A26" s="73">
        <v>5</v>
      </c>
      <c r="B26" s="154" t="s">
        <v>213</v>
      </c>
      <c r="C26" s="73" t="s">
        <v>194</v>
      </c>
      <c r="D26" s="163">
        <v>0.15</v>
      </c>
      <c r="E26" s="137">
        <v>160.06863317444757</v>
      </c>
      <c r="F26" s="137">
        <v>24.010294976167135</v>
      </c>
    </row>
    <row r="27" spans="1:9" ht="36">
      <c r="A27" s="76">
        <v>6</v>
      </c>
      <c r="B27" s="185" t="s">
        <v>231</v>
      </c>
      <c r="C27" s="76" t="s">
        <v>227</v>
      </c>
      <c r="D27" s="76">
        <v>0.15</v>
      </c>
      <c r="E27" s="137">
        <v>1180.4077895161822</v>
      </c>
      <c r="F27" s="137">
        <v>177.0611684274273</v>
      </c>
    </row>
    <row r="28" spans="1:9" ht="18">
      <c r="A28" s="149"/>
      <c r="B28" s="133" t="s">
        <v>183</v>
      </c>
      <c r="C28" s="149"/>
      <c r="D28" s="134"/>
      <c r="E28" s="150"/>
      <c r="F28" s="187">
        <f>SUM(F22:F27)</f>
        <v>349.77431426158148</v>
      </c>
    </row>
    <row r="29" spans="1:9" ht="18">
      <c r="A29" s="149"/>
      <c r="B29" s="133" t="s">
        <v>184</v>
      </c>
      <c r="C29" s="149"/>
      <c r="D29" s="134"/>
      <c r="E29" s="150"/>
      <c r="F29" s="136">
        <f>F28/F$59</f>
        <v>0.12689269443975418</v>
      </c>
    </row>
    <row r="30" spans="1:9" ht="18">
      <c r="A30" s="83"/>
      <c r="B30" s="85" t="s">
        <v>143</v>
      </c>
      <c r="C30" s="83"/>
      <c r="D30" s="86"/>
      <c r="E30" s="188"/>
      <c r="F30" s="137"/>
    </row>
    <row r="31" spans="1:9" ht="18">
      <c r="A31" s="146">
        <v>1</v>
      </c>
      <c r="B31" s="186" t="s">
        <v>126</v>
      </c>
      <c r="C31" s="146" t="s">
        <v>41</v>
      </c>
      <c r="D31" s="147">
        <f>0.1314+0.2177+0.1239+0.0155+0.0272+0.0066+0.00136+0.054+0.1363</f>
        <v>0.71396000000000004</v>
      </c>
      <c r="E31" s="137">
        <v>103.28824446051807</v>
      </c>
      <c r="F31" s="137">
        <v>73.743675015031485</v>
      </c>
    </row>
    <row r="32" spans="1:9" ht="18">
      <c r="A32" s="76">
        <v>2</v>
      </c>
      <c r="B32" s="88" t="s">
        <v>250</v>
      </c>
      <c r="C32" s="76" t="s">
        <v>42</v>
      </c>
      <c r="D32" s="76">
        <v>11.2</v>
      </c>
      <c r="E32" s="137">
        <v>5.8798611552509783</v>
      </c>
      <c r="F32" s="137">
        <v>65.854444938810943</v>
      </c>
    </row>
    <row r="33" spans="1:6" ht="18">
      <c r="A33" s="76">
        <v>3</v>
      </c>
      <c r="B33" s="88" t="s">
        <v>251</v>
      </c>
      <c r="C33" s="76" t="s">
        <v>42</v>
      </c>
      <c r="D33" s="89">
        <f>18.56+10.56</f>
        <v>29.119999999999997</v>
      </c>
      <c r="E33" s="137">
        <v>5.8798611552509783</v>
      </c>
      <c r="F33" s="137">
        <v>171.22155684090845</v>
      </c>
    </row>
    <row r="34" spans="1:6" ht="18">
      <c r="A34" s="76">
        <v>4</v>
      </c>
      <c r="B34" s="88" t="s">
        <v>252</v>
      </c>
      <c r="C34" s="76" t="s">
        <v>42</v>
      </c>
      <c r="D34" s="76">
        <f>5.28+9.28</f>
        <v>14.559999999999999</v>
      </c>
      <c r="E34" s="137">
        <v>1.3152321005166661</v>
      </c>
      <c r="F34" s="137">
        <v>19.14977938352266</v>
      </c>
    </row>
    <row r="35" spans="1:6" ht="18">
      <c r="A35" s="76">
        <v>5</v>
      </c>
      <c r="B35" s="88" t="s">
        <v>253</v>
      </c>
      <c r="C35" s="76" t="s">
        <v>42</v>
      </c>
      <c r="D35" s="82">
        <v>2.25</v>
      </c>
      <c r="E35" s="137">
        <v>1.3152321005166661</v>
      </c>
      <c r="F35" s="137">
        <v>2.9592722261624989</v>
      </c>
    </row>
    <row r="36" spans="1:6" ht="18">
      <c r="A36" s="76">
        <v>6</v>
      </c>
      <c r="B36" s="88" t="s">
        <v>254</v>
      </c>
      <c r="C36" s="76" t="s">
        <v>42</v>
      </c>
      <c r="D36" s="89">
        <v>1</v>
      </c>
      <c r="E36" s="137">
        <v>0.69629934733235277</v>
      </c>
      <c r="F36" s="137">
        <v>0.69629934733235277</v>
      </c>
    </row>
    <row r="37" spans="1:6" ht="18">
      <c r="A37" s="76">
        <v>7</v>
      </c>
      <c r="B37" s="88" t="s">
        <v>255</v>
      </c>
      <c r="C37" s="76" t="s">
        <v>42</v>
      </c>
      <c r="D37" s="76">
        <v>18.45</v>
      </c>
      <c r="E37" s="137">
        <v>1.3152321005166661</v>
      </c>
      <c r="F37" s="137">
        <v>24.26603225453249</v>
      </c>
    </row>
    <row r="38" spans="1:6" ht="18">
      <c r="A38" s="76">
        <v>8</v>
      </c>
      <c r="B38" s="88" t="s">
        <v>256</v>
      </c>
      <c r="C38" s="76" t="s">
        <v>42</v>
      </c>
      <c r="D38" s="89">
        <v>52</v>
      </c>
      <c r="E38" s="137">
        <v>1.0676589992429406</v>
      </c>
      <c r="F38" s="137">
        <v>55.518267960632919</v>
      </c>
    </row>
    <row r="39" spans="1:6" ht="18">
      <c r="A39" s="76">
        <v>9</v>
      </c>
      <c r="B39" s="88" t="s">
        <v>130</v>
      </c>
      <c r="C39" s="71" t="s">
        <v>132</v>
      </c>
      <c r="D39" s="91">
        <v>19</v>
      </c>
      <c r="E39" s="137">
        <v>24.080392985957069</v>
      </c>
      <c r="F39" s="137">
        <v>457.52746673318433</v>
      </c>
    </row>
    <row r="40" spans="1:6" ht="18">
      <c r="A40" s="76">
        <v>10</v>
      </c>
      <c r="B40" s="88" t="s">
        <v>131</v>
      </c>
      <c r="C40" s="71" t="s">
        <v>132</v>
      </c>
      <c r="D40" s="91">
        <v>52</v>
      </c>
      <c r="E40" s="137">
        <v>20.212063278555107</v>
      </c>
      <c r="F40" s="137">
        <v>1051.0272904848657</v>
      </c>
    </row>
    <row r="41" spans="1:6" ht="36">
      <c r="A41" s="161">
        <v>11</v>
      </c>
      <c r="B41" s="184" t="s">
        <v>237</v>
      </c>
      <c r="C41" s="161" t="s">
        <v>221</v>
      </c>
      <c r="D41" s="167">
        <v>15</v>
      </c>
      <c r="E41" s="137">
        <v>6.8602590032191335</v>
      </c>
      <c r="F41" s="137">
        <v>102.90388504828701</v>
      </c>
    </row>
    <row r="42" spans="1:6" ht="18">
      <c r="A42" s="145">
        <v>12</v>
      </c>
      <c r="B42" s="148" t="s">
        <v>101</v>
      </c>
      <c r="C42" s="145" t="s">
        <v>44</v>
      </c>
      <c r="D42" s="145">
        <v>220</v>
      </c>
      <c r="E42" s="137">
        <v>1.8567982595529404E-2</v>
      </c>
      <c r="F42" s="137">
        <v>4.0849561710164695</v>
      </c>
    </row>
    <row r="43" spans="1:6" ht="36">
      <c r="A43" s="145">
        <v>13</v>
      </c>
      <c r="B43" s="183" t="s">
        <v>106</v>
      </c>
      <c r="C43" s="145" t="s">
        <v>100</v>
      </c>
      <c r="D43" s="145">
        <v>0.25</v>
      </c>
      <c r="E43" s="137">
        <v>160.40537983020729</v>
      </c>
      <c r="F43" s="137">
        <v>40.101344957551824</v>
      </c>
    </row>
    <row r="44" spans="1:6" ht="54">
      <c r="A44" s="149">
        <v>14</v>
      </c>
      <c r="B44" s="103" t="s">
        <v>150</v>
      </c>
      <c r="C44" s="149" t="s">
        <v>144</v>
      </c>
      <c r="D44" s="73">
        <f>2.2*1.5</f>
        <v>3.3000000000000003</v>
      </c>
      <c r="E44" s="137">
        <v>32.057028398788098</v>
      </c>
      <c r="F44" s="137">
        <v>105.78819371600073</v>
      </c>
    </row>
    <row r="45" spans="1:6" ht="36">
      <c r="A45" s="149">
        <v>15</v>
      </c>
      <c r="B45" s="103" t="s">
        <v>147</v>
      </c>
      <c r="C45" s="149" t="s">
        <v>144</v>
      </c>
      <c r="D45" s="149">
        <f>0.8*2.2*2</f>
        <v>3.5200000000000005</v>
      </c>
      <c r="E45" s="137">
        <v>42.004389300356607</v>
      </c>
      <c r="F45" s="137">
        <v>147.85545033725526</v>
      </c>
    </row>
    <row r="46" spans="1:6" ht="18">
      <c r="A46" s="149"/>
      <c r="B46" s="133" t="s">
        <v>183</v>
      </c>
      <c r="C46" s="149"/>
      <c r="D46" s="134"/>
      <c r="E46" s="150"/>
      <c r="F46" s="187">
        <f>SUM(F31:F45)</f>
        <v>2322.6979154150954</v>
      </c>
    </row>
    <row r="47" spans="1:6" ht="18">
      <c r="A47" s="149"/>
      <c r="B47" s="133" t="s">
        <v>184</v>
      </c>
      <c r="C47" s="149"/>
      <c r="D47" s="134"/>
      <c r="E47" s="150"/>
      <c r="F47" s="136">
        <f>F46/F$59</f>
        <v>0.8426387668827019</v>
      </c>
    </row>
    <row r="48" spans="1:6" ht="18">
      <c r="A48" s="141"/>
      <c r="B48" s="141" t="s">
        <v>185</v>
      </c>
      <c r="C48" s="141"/>
      <c r="D48" s="141"/>
      <c r="E48" s="137"/>
      <c r="F48" s="137"/>
    </row>
    <row r="49" spans="1:6" ht="36">
      <c r="A49" s="149">
        <v>1</v>
      </c>
      <c r="B49" s="104" t="s">
        <v>163</v>
      </c>
      <c r="C49" s="126" t="s">
        <v>160</v>
      </c>
      <c r="D49" s="123">
        <v>3</v>
      </c>
      <c r="E49" s="137">
        <v>0.35588633308098028</v>
      </c>
      <c r="F49" s="137">
        <v>1.0676589992429408</v>
      </c>
    </row>
    <row r="50" spans="1:6" ht="54">
      <c r="A50" s="149">
        <v>2</v>
      </c>
      <c r="B50" s="127" t="s">
        <v>162</v>
      </c>
      <c r="C50" s="126" t="s">
        <v>160</v>
      </c>
      <c r="D50" s="149">
        <v>1</v>
      </c>
      <c r="E50" s="137">
        <v>2.8572611249597117</v>
      </c>
      <c r="F50" s="137">
        <v>2.8572611249597117</v>
      </c>
    </row>
    <row r="51" spans="1:6" ht="18">
      <c r="A51" s="149">
        <v>3</v>
      </c>
      <c r="B51" s="104" t="s">
        <v>166</v>
      </c>
      <c r="C51" s="149" t="s">
        <v>44</v>
      </c>
      <c r="D51" s="149">
        <v>2</v>
      </c>
      <c r="E51" s="137">
        <v>2.4309229067141991</v>
      </c>
      <c r="F51" s="137">
        <v>4.8618458134283982</v>
      </c>
    </row>
    <row r="52" spans="1:6" ht="18">
      <c r="A52" s="73">
        <v>4</v>
      </c>
      <c r="B52" s="104" t="s">
        <v>175</v>
      </c>
      <c r="C52" s="149" t="s">
        <v>155</v>
      </c>
      <c r="D52" s="150">
        <v>0.02</v>
      </c>
      <c r="E52" s="137">
        <v>179.02412635494181</v>
      </c>
      <c r="F52" s="137">
        <v>3.5804825270988361</v>
      </c>
    </row>
    <row r="53" spans="1:6" ht="36">
      <c r="A53" s="73">
        <v>5</v>
      </c>
      <c r="B53" s="104" t="s">
        <v>168</v>
      </c>
      <c r="C53" s="149" t="s">
        <v>169</v>
      </c>
      <c r="D53" s="150">
        <v>0.15</v>
      </c>
      <c r="E53" s="137">
        <v>62.07007414057373</v>
      </c>
      <c r="F53" s="137">
        <v>9.3105111210860585</v>
      </c>
    </row>
    <row r="54" spans="1:6" ht="18">
      <c r="A54" s="149">
        <v>6</v>
      </c>
      <c r="B54" s="104" t="s">
        <v>156</v>
      </c>
      <c r="C54" s="149" t="s">
        <v>42</v>
      </c>
      <c r="D54" s="123">
        <v>15</v>
      </c>
      <c r="E54" s="137">
        <v>0.49514620254745079</v>
      </c>
      <c r="F54" s="137">
        <v>7.4271930382117617</v>
      </c>
    </row>
    <row r="55" spans="1:6" ht="18">
      <c r="A55" s="149">
        <v>7</v>
      </c>
      <c r="B55" s="104" t="s">
        <v>171</v>
      </c>
      <c r="C55" s="149" t="s">
        <v>44</v>
      </c>
      <c r="D55" s="123">
        <v>3</v>
      </c>
      <c r="E55" s="137">
        <v>0.8046125791396076</v>
      </c>
      <c r="F55" s="137">
        <v>2.4138377374188229</v>
      </c>
    </row>
    <row r="56" spans="1:6" ht="18">
      <c r="A56" s="149">
        <v>8</v>
      </c>
      <c r="B56" s="104" t="s">
        <v>174</v>
      </c>
      <c r="C56" s="149" t="s">
        <v>44</v>
      </c>
      <c r="D56" s="149">
        <v>1</v>
      </c>
      <c r="E56" s="137">
        <v>6.5436346219073824</v>
      </c>
      <c r="F56" s="137">
        <v>6.5436346219073824</v>
      </c>
    </row>
    <row r="57" spans="1:6" ht="18">
      <c r="A57" s="107"/>
      <c r="B57" s="133" t="s">
        <v>183</v>
      </c>
      <c r="C57" s="107"/>
      <c r="D57" s="134"/>
      <c r="E57" s="108"/>
      <c r="F57" s="135">
        <f>SUM(F49:F56)</f>
        <v>38.062424983353914</v>
      </c>
    </row>
    <row r="58" spans="1:6" ht="18">
      <c r="A58" s="107"/>
      <c r="B58" s="133" t="s">
        <v>184</v>
      </c>
      <c r="C58" s="107"/>
      <c r="D58" s="134"/>
      <c r="E58" s="108"/>
      <c r="F58" s="136">
        <f>F57/F$59</f>
        <v>1.3808457242622901E-2</v>
      </c>
    </row>
    <row r="59" spans="1:6" ht="18">
      <c r="B59" s="11" t="s">
        <v>47</v>
      </c>
      <c r="E59" s="105"/>
      <c r="F59" s="50">
        <f>F19+F28+F46+F57</f>
        <v>2756.4574604225663</v>
      </c>
    </row>
    <row r="60" spans="1:6" ht="18">
      <c r="A60" s="12"/>
      <c r="B60" s="11" t="s">
        <v>91</v>
      </c>
      <c r="C60" s="11"/>
      <c r="D60" s="12"/>
      <c r="E60" s="13"/>
      <c r="F60" s="14">
        <f>F59*20%</f>
        <v>551.29149208451327</v>
      </c>
    </row>
    <row r="61" spans="1:6" ht="18">
      <c r="A61" s="12"/>
      <c r="B61" s="11" t="s">
        <v>47</v>
      </c>
      <c r="C61" s="11"/>
      <c r="D61" s="12"/>
      <c r="E61" s="13"/>
      <c r="F61" s="14">
        <f>F59+F60</f>
        <v>3307.7489525070796</v>
      </c>
    </row>
    <row r="62" spans="1:6" ht="18">
      <c r="A62" s="1"/>
      <c r="B62" s="16"/>
      <c r="C62" s="16"/>
      <c r="D62" s="16"/>
      <c r="E62" s="15"/>
      <c r="F62" s="15"/>
    </row>
    <row r="63" spans="1:6" ht="18">
      <c r="B63" s="169" t="s">
        <v>88</v>
      </c>
      <c r="C63" s="170"/>
      <c r="D63" s="171"/>
      <c r="E63" s="169" t="s">
        <v>238</v>
      </c>
      <c r="F63" s="172"/>
    </row>
    <row r="64" spans="1:6" ht="18">
      <c r="B64" s="173"/>
      <c r="C64" s="174"/>
      <c r="D64" s="175"/>
      <c r="E64" s="169"/>
      <c r="F64" s="172"/>
    </row>
    <row r="65" spans="1:6" ht="18">
      <c r="B65" s="169" t="s">
        <v>16</v>
      </c>
      <c r="C65" s="176"/>
      <c r="D65" s="177"/>
      <c r="E65" s="169" t="s">
        <v>239</v>
      </c>
      <c r="F65" s="172"/>
    </row>
    <row r="66" spans="1:6" ht="18">
      <c r="A66" s="46"/>
      <c r="B66" s="51"/>
      <c r="C66" s="51"/>
      <c r="D66" s="51"/>
      <c r="E66" s="49"/>
      <c r="F66" s="4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78740157480314965" header="0.51181102362204722" footer="0.51181102362204722"/>
  <pageSetup paperSize="9" scale="9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1-2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2025-11-07T19:16:01Z</cp:lastPrinted>
  <dcterms:created xsi:type="dcterms:W3CDTF">2024-10-04T17:50:00Z</dcterms:created>
  <dcterms:modified xsi:type="dcterms:W3CDTF">2026-07-17T08:27:31Z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