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ni Badalian\Desktop\2026-63Շ\"/>
    </mc:Choice>
  </mc:AlternateContent>
  <xr:revisionPtr revIDLastSave="0" documentId="13_ncr:1_{1167406F-B788-41CA-85E7-DF179416953C}" xr6:coauthVersionLast="47" xr6:coauthVersionMax="47" xr10:uidLastSave="{00000000-0000-0000-0000-000000000000}"/>
  <bookViews>
    <workbookView xWindow="735" yWindow="735" windowWidth="27060" windowHeight="14340" tabRatio="582" xr2:uid="{00000000-000D-0000-FFFF-FFFF00000000}"/>
  </bookViews>
  <sheets>
    <sheet name="BOQ M-9 km15.5-km24.297" sheetId="4" r:id="rId1"/>
  </sheets>
  <definedNames>
    <definedName name="_xlnm.Print_Area" localSheetId="0">'BOQ M-9 km15.5-km24.297'!$A$1:$I$53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39" i="4" l="1"/>
  <c r="I40" i="4" s="1"/>
  <c r="G40" i="4" s="1"/>
  <c r="I27" i="4" l="1"/>
  <c r="I28" i="4"/>
  <c r="I34" i="4"/>
  <c r="I33" i="4" l="1"/>
  <c r="I22" i="4"/>
  <c r="I35" i="4"/>
  <c r="I21" i="4"/>
  <c r="I31" i="4"/>
  <c r="I12" i="4"/>
  <c r="I32" i="4"/>
  <c r="I36" i="4"/>
  <c r="I18" i="4"/>
  <c r="I16" i="4"/>
  <c r="I17" i="4"/>
  <c r="I8" i="4"/>
  <c r="I23" i="4" l="1"/>
  <c r="I26" i="4"/>
  <c r="I19" i="4"/>
  <c r="G19" i="4" s="1"/>
  <c r="I37" i="4"/>
  <c r="I7" i="4"/>
  <c r="I25" i="4"/>
  <c r="I9" i="4"/>
  <c r="I13" i="4"/>
  <c r="I14" i="4" s="1"/>
  <c r="I29" i="4" l="1"/>
  <c r="G29" i="4" s="1"/>
  <c r="I10" i="4"/>
  <c r="I41" i="4" l="1"/>
  <c r="G37" i="4" l="1"/>
  <c r="G14" i="4"/>
  <c r="G10" i="4"/>
  <c r="G41" i="4"/>
</calcChain>
</file>

<file path=xl/sharedStrings.xml><?xml version="1.0" encoding="utf-8"?>
<sst xmlns="http://schemas.openxmlformats.org/spreadsheetml/2006/main" count="69" uniqueCount="56">
  <si>
    <t>տ</t>
  </si>
  <si>
    <t>հատ</t>
  </si>
  <si>
    <t>`</t>
  </si>
  <si>
    <t>Միավորի արժեքը</t>
  </si>
  <si>
    <t>Ծավալաթերթ-նախահաշիվ</t>
  </si>
  <si>
    <t>Հ/Հ</t>
  </si>
  <si>
    <t>Աշխատանքների անվանումը</t>
  </si>
  <si>
    <t>Չափ.         միավ.</t>
  </si>
  <si>
    <t>Քանակը</t>
  </si>
  <si>
    <t>Ընդհանուր արժեքը</t>
  </si>
  <si>
    <t>Ընդհանուր արժեքը
(տոկոս)</t>
  </si>
  <si>
    <t>Միաշերտ ա/բետոնե ծածկի իրականացում տաք մանրահատիկ ա/բետոնով հ= 5սմ հաստությամբ</t>
  </si>
  <si>
    <t>Հողային պաստառի հարթեցում բուլդոզերով</t>
  </si>
  <si>
    <t>Խճային հիմք հ=12սմ</t>
  </si>
  <si>
    <t xml:space="preserve"> Ընդհանուրը* (հազ. դրամ)</t>
  </si>
  <si>
    <t>I.Երթևեկելի մաս</t>
  </si>
  <si>
    <t>IV.Կողային առուներ և կողնակներ</t>
  </si>
  <si>
    <t>գծմ.</t>
  </si>
  <si>
    <t>Նոր ազդանշանային C1 տիպի պոլիմերային սյուների տեղադրում</t>
  </si>
  <si>
    <t>Գոյություն ունեցող ա/բետոնե ծածկի ֆրեզում  hմիջ.=5սմ, հանձնում սեփականատիրոջը</t>
  </si>
  <si>
    <t>I. Ընդամենը</t>
  </si>
  <si>
    <t>II. Ընդամենը</t>
  </si>
  <si>
    <t>III. Ընդամենը</t>
  </si>
  <si>
    <t>IV. Ընդամենը</t>
  </si>
  <si>
    <t>V. Ընդամենը</t>
  </si>
  <si>
    <t>VI. Ընդամենը</t>
  </si>
  <si>
    <r>
      <t xml:space="preserve">   մ</t>
    </r>
    <r>
      <rPr>
        <vertAlign val="superscript"/>
        <sz val="12"/>
        <color indexed="8"/>
        <rFont val="Sylfaen"/>
        <family val="1"/>
      </rPr>
      <t>2</t>
    </r>
  </si>
  <si>
    <r>
      <t>Հարթեցնող շերտ տաք մանրահատիկ ա/բետոնով  հ</t>
    </r>
    <r>
      <rPr>
        <vertAlign val="subscript"/>
        <sz val="12"/>
        <color indexed="8"/>
        <rFont val="Sylfaen"/>
        <family val="1"/>
      </rPr>
      <t>միջ.</t>
    </r>
    <r>
      <rPr>
        <sz val="12"/>
        <color indexed="8"/>
        <rFont val="Sylfaen"/>
        <family val="1"/>
      </rPr>
      <t>=3սմ</t>
    </r>
  </si>
  <si>
    <r>
      <t>մ</t>
    </r>
    <r>
      <rPr>
        <vertAlign val="superscript"/>
        <sz val="12"/>
        <color indexed="8"/>
        <rFont val="Sylfaen"/>
        <family val="1"/>
      </rPr>
      <t>2</t>
    </r>
  </si>
  <si>
    <r>
      <t>Փոսային նորոգում հիմքով                                                   - խիճ 8-16 սմ բիտումի տարածումով 4.12տ/1000մ</t>
    </r>
    <r>
      <rPr>
        <vertAlign val="superscript"/>
        <sz val="12"/>
        <color indexed="8"/>
        <rFont val="Sylfaen"/>
        <family val="1"/>
      </rPr>
      <t xml:space="preserve">2                                                                          </t>
    </r>
    <r>
      <rPr>
        <sz val="12"/>
        <color indexed="8"/>
        <rFont val="Sylfaen"/>
        <family val="1"/>
      </rPr>
      <t>- խոշորահատիկ ա/բ հ=6սմ</t>
    </r>
  </si>
  <si>
    <t>II.Փոսային նորոգում հիմքով</t>
  </si>
  <si>
    <t>III.Իջատեղեր և մուտքեր</t>
  </si>
  <si>
    <t>Փոսային նորոգում  հ=3÷5սմ                                                                                 -մանրահատիկ ա/բ</t>
  </si>
  <si>
    <r>
      <t>մ</t>
    </r>
    <r>
      <rPr>
        <vertAlign val="superscript"/>
        <sz val="12"/>
        <rFont val="Sylfaen"/>
        <family val="1"/>
      </rPr>
      <t>2</t>
    </r>
  </si>
  <si>
    <t>մետաղական խողովակ Ø57 δ=3մմ</t>
  </si>
  <si>
    <t>բետոն B15</t>
  </si>
  <si>
    <r>
      <t>մ</t>
    </r>
    <r>
      <rPr>
        <vertAlign val="superscript"/>
        <sz val="12"/>
        <color rgb="FF000000"/>
        <rFont val="Sylfaen"/>
        <family val="1"/>
      </rPr>
      <t>3</t>
    </r>
  </si>
  <si>
    <r>
      <t>մ</t>
    </r>
    <r>
      <rPr>
        <vertAlign val="superscript"/>
        <sz val="12"/>
        <color rgb="FF000000"/>
        <rFont val="Sylfaen"/>
        <family val="1"/>
      </rPr>
      <t>2</t>
    </r>
  </si>
  <si>
    <t>մ</t>
  </si>
  <si>
    <t>Ճանապարհային նշանների տեղադրում մետաղական  սյան  վրա</t>
  </si>
  <si>
    <t xml:space="preserve">Աղմկող գոտու գծանշում հ=7մմ  ջերմաթաղանթով և ապակե գնդիկներով </t>
  </si>
  <si>
    <t>նախազգուշացնող</t>
  </si>
  <si>
    <t>VI.Ճանապարհային  նշաններ</t>
  </si>
  <si>
    <t>գծմ․</t>
  </si>
  <si>
    <t>Միաշերտ  (Բ տիպի) ա/բետոնե ծածկի իրականացում տաք մանրահատիկ ա/բետոնով հ= 5սմ հաստությամբ</t>
  </si>
  <si>
    <t>V.Անվտանգության էլեմենտներ</t>
  </si>
  <si>
    <t xml:space="preserve">առավելության </t>
  </si>
  <si>
    <t xml:space="preserve">արգելող </t>
  </si>
  <si>
    <t>VII Անվտանգության  էլեմենտներ</t>
  </si>
  <si>
    <t>Ցինկապատ մետաղական  ³ñ·»É³÷³ÏáóÝ»ñÇ
 ï»Õ³¹ñáõÙ,թիթեղ 4մմ, շվելեր N16, քայլ 2մ</t>
  </si>
  <si>
    <t>VII. Ընդամենը</t>
  </si>
  <si>
    <t>Անվտանգության կղզյակների գծանշում   h=3մմ սառը թաղանթով և ապակե գնդիկներով
 1․16․2</t>
  </si>
  <si>
    <r>
      <t>Երթևեկելի մասի գծանշում ջերմաթաղանթով 3մմ  ապակե գնդիկներով
 - հոծ գծով 0.15մ լայնությամբ (1.1) (324մ</t>
    </r>
    <r>
      <rPr>
        <vertAlign val="superscript"/>
        <sz val="11"/>
        <rFont val="Sylfaen"/>
        <family val="1"/>
      </rPr>
      <t>2</t>
    </r>
    <r>
      <rPr>
        <sz val="11"/>
        <rFont val="Sylfaen"/>
        <family val="1"/>
      </rPr>
      <t>/2160մ)     
- հոծ գծով 0.2մ լայնությամբ (1.2) (1591,3մ2/7956,5մ)                                                                                                                                                                                                                                                                                                                                                                                            
- ընդհատված գծով 0.15մ լայնությամբ (1.5) (104,93մ</t>
    </r>
    <r>
      <rPr>
        <vertAlign val="superscript"/>
        <sz val="11"/>
        <rFont val="Sylfaen"/>
        <family val="1"/>
      </rPr>
      <t>2</t>
    </r>
    <r>
      <rPr>
        <sz val="11"/>
        <rFont val="Sylfaen"/>
        <family val="1"/>
      </rPr>
      <t>/699,53մ)                                                                        - ընդհատված գծով 0.15մ լայնությամբ (1.6)(105մ</t>
    </r>
    <r>
      <rPr>
        <vertAlign val="superscript"/>
        <sz val="11"/>
        <rFont val="Sylfaen"/>
        <family val="1"/>
      </rPr>
      <t>2</t>
    </r>
    <r>
      <rPr>
        <sz val="11"/>
        <rFont val="Sylfaen"/>
        <family val="1"/>
      </rPr>
      <t>/700մ)
- ընդհատված գծով 0.2մ լայնությամբ (1.8) (8,63մ</t>
    </r>
    <r>
      <rPr>
        <vertAlign val="superscript"/>
        <sz val="11"/>
        <rFont val="Sylfaen"/>
        <family val="1"/>
      </rPr>
      <t>2</t>
    </r>
    <r>
      <rPr>
        <sz val="11"/>
        <rFont val="Sylfaen"/>
        <family val="1"/>
      </rPr>
      <t>/43,15մ)
 - ընդատված և հոծ  0․2մ լայնությամբ( 1․11) (65,1մ</t>
    </r>
    <r>
      <rPr>
        <vertAlign val="superscript"/>
        <sz val="11"/>
        <rFont val="Sylfaen"/>
        <family val="1"/>
      </rPr>
      <t>2</t>
    </r>
    <r>
      <rPr>
        <sz val="11"/>
        <rFont val="Sylfaen"/>
        <family val="1"/>
      </rPr>
      <t xml:space="preserve">)
</t>
    </r>
  </si>
  <si>
    <t xml:space="preserve">Մ-9, /Մ-2/ (Նորավանի խաչմերուկ) - Գորիս-Տեղ-Կոռնիձոր -
ՀՀ սահման կմ15+500-կմ24+297 հատվածի միջին նորոգման  աշխատանքներ   </t>
  </si>
  <si>
    <r>
      <t>Կողային առուների մաքրում (325մ</t>
    </r>
    <r>
      <rPr>
        <vertAlign val="superscript"/>
        <sz val="12"/>
        <rFont val="Sylfaen"/>
        <family val="1"/>
      </rPr>
      <t>3</t>
    </r>
    <r>
      <rPr>
        <sz val="12"/>
        <rFont val="Sylfaen"/>
        <family val="1"/>
      </rPr>
      <t>)</t>
    </r>
  </si>
  <si>
    <r>
      <t>Կողնակների լրացում, հարթեցում և խտացում ավազակոպիճով (15011.4մ</t>
    </r>
    <r>
      <rPr>
        <vertAlign val="superscript"/>
        <sz val="11"/>
        <rFont val="Sylfaen"/>
        <family val="1"/>
        <charset val="204"/>
      </rPr>
      <t>2</t>
    </r>
    <r>
      <rPr>
        <sz val="11"/>
        <rFont val="Sylfaen"/>
        <family val="1"/>
        <charset val="204"/>
      </rPr>
      <t xml:space="preserve"> )  h</t>
    </r>
    <r>
      <rPr>
        <vertAlign val="subscript"/>
        <sz val="11"/>
        <rFont val="Sylfaen"/>
        <family val="1"/>
        <charset val="204"/>
      </rPr>
      <t>միջ</t>
    </r>
    <r>
      <rPr>
        <sz val="11"/>
        <rFont val="Sylfaen"/>
        <family val="1"/>
        <charset val="204"/>
      </rPr>
      <t>=5սմ (750.5 մ</t>
    </r>
    <r>
      <rPr>
        <vertAlign val="superscript"/>
        <sz val="11"/>
        <rFont val="Sylfaen"/>
        <family val="1"/>
        <charset val="204"/>
      </rPr>
      <t>3</t>
    </r>
    <r>
      <rPr>
        <sz val="11"/>
        <rFont val="Sylfaen"/>
        <family val="1"/>
        <charset val="204"/>
      </rPr>
      <t xml:space="preserve"> 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</si>
</sst>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"/>
    <numFmt numFmtId="166" formatCode="0.00000"/>
    <numFmt numFmtId="167" formatCode="#,##0.0"/>
    <numFmt numFmtId="168" formatCode="#,##0.000"/>
  </numFmts>
  <fonts count="26">
    <font>
      <sz val="10"/>
      <name val="Arial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Armenian"/>
      <family val="1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Baltica Cyrillic"/>
      <family val="2"/>
    </font>
    <font>
      <sz val="10"/>
      <name val="Arial Cyr"/>
      <family val="2"/>
    </font>
    <font>
      <sz val="12"/>
      <name val="Sylfaen"/>
      <family val="1"/>
      <charset val="204"/>
    </font>
    <font>
      <sz val="12"/>
      <color indexed="8"/>
      <name val="Sylfaen"/>
      <family val="1"/>
      <charset val="204"/>
    </font>
    <font>
      <sz val="11"/>
      <name val="Sylfaen"/>
      <family val="1"/>
      <charset val="204"/>
    </font>
    <font>
      <vertAlign val="superscript"/>
      <sz val="11"/>
      <name val="Sylfaen"/>
      <family val="1"/>
      <charset val="204"/>
    </font>
    <font>
      <b/>
      <sz val="12"/>
      <color indexed="8"/>
      <name val="Sylfaen"/>
      <family val="1"/>
    </font>
    <font>
      <sz val="12"/>
      <name val="Sylfaen"/>
      <family val="1"/>
    </font>
    <font>
      <sz val="12"/>
      <color indexed="8"/>
      <name val="Sylfaen"/>
      <family val="1"/>
    </font>
    <font>
      <vertAlign val="superscript"/>
      <sz val="12"/>
      <color indexed="8"/>
      <name val="Sylfaen"/>
      <family val="1"/>
    </font>
    <font>
      <vertAlign val="subscript"/>
      <sz val="12"/>
      <color indexed="8"/>
      <name val="Sylfaen"/>
      <family val="1"/>
    </font>
    <font>
      <vertAlign val="superscript"/>
      <sz val="12"/>
      <name val="Sylfaen"/>
      <family val="1"/>
    </font>
    <font>
      <vertAlign val="superscript"/>
      <sz val="12"/>
      <color rgb="FF000000"/>
      <name val="Sylfaen"/>
      <family val="1"/>
    </font>
    <font>
      <sz val="8"/>
      <name val="Arial"/>
      <family val="2"/>
    </font>
    <font>
      <sz val="11"/>
      <name val="Sylfaen"/>
      <family val="1"/>
    </font>
    <font>
      <vertAlign val="superscript"/>
      <sz val="11"/>
      <name val="Sylfaen"/>
      <family val="1"/>
    </font>
    <font>
      <b/>
      <sz val="12"/>
      <name val="Sylfaen"/>
      <family val="1"/>
    </font>
    <font>
      <vertAlign val="subscript"/>
      <sz val="11"/>
      <name val="Sylfaen"/>
      <family val="1"/>
      <charset val="204"/>
    </font>
    <font>
      <sz val="12"/>
      <color rgb="FF000000"/>
      <name val="Times Armenian"/>
      <family val="1"/>
    </font>
    <font>
      <sz val="11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1" fillId="0" borderId="0"/>
    <xf numFmtId="0" fontId="4" fillId="0" borderId="0"/>
    <xf numFmtId="0" fontId="5" fillId="0" borderId="0"/>
    <xf numFmtId="0" fontId="1" fillId="0" borderId="0"/>
    <xf numFmtId="0" fontId="6" fillId="0" borderId="0"/>
    <xf numFmtId="0" fontId="6" fillId="0" borderId="0"/>
    <xf numFmtId="0" fontId="7" fillId="0" borderId="0"/>
    <xf numFmtId="0" fontId="1" fillId="0" borderId="0"/>
    <xf numFmtId="0" fontId="6" fillId="0" borderId="0"/>
    <xf numFmtId="0" fontId="1" fillId="0" borderId="0"/>
    <xf numFmtId="0" fontId="1" fillId="0" borderId="0"/>
  </cellStyleXfs>
  <cellXfs count="122">
    <xf numFmtId="0" fontId="0" fillId="0" borderId="0" xfId="0"/>
    <xf numFmtId="0" fontId="13" fillId="0" borderId="0" xfId="2" applyFont="1" applyFill="1"/>
    <xf numFmtId="0" fontId="13" fillId="0" borderId="0" xfId="0" applyFont="1" applyFill="1"/>
    <xf numFmtId="0" fontId="13" fillId="0" borderId="0" xfId="2" applyFont="1" applyFill="1" applyAlignment="1">
      <alignment vertical="center"/>
    </xf>
    <xf numFmtId="3" fontId="14" fillId="0" borderId="3" xfId="2" applyNumberFormat="1" applyFont="1" applyFill="1" applyBorder="1" applyAlignment="1">
      <alignment horizontal="center" vertical="center" wrapText="1"/>
    </xf>
    <xf numFmtId="3" fontId="14" fillId="0" borderId="3" xfId="2" applyNumberFormat="1" applyFont="1" applyFill="1" applyBorder="1" applyAlignment="1">
      <alignment vertical="center" wrapText="1"/>
    </xf>
    <xf numFmtId="0" fontId="14" fillId="0" borderId="3" xfId="2" applyNumberFormat="1" applyFont="1" applyFill="1" applyBorder="1" applyAlignment="1">
      <alignment horizontal="center" vertical="center" wrapText="1"/>
    </xf>
    <xf numFmtId="3" fontId="12" fillId="0" borderId="3" xfId="2" applyNumberFormat="1" applyFont="1" applyFill="1" applyBorder="1" applyAlignment="1">
      <alignment vertical="center" wrapText="1"/>
    </xf>
    <xf numFmtId="168" fontId="14" fillId="0" borderId="3" xfId="2" applyNumberFormat="1" applyFont="1" applyFill="1" applyBorder="1" applyAlignment="1">
      <alignment horizontal="center" vertical="center" wrapText="1"/>
    </xf>
    <xf numFmtId="165" fontId="13" fillId="0" borderId="0" xfId="2" applyNumberFormat="1" applyFont="1" applyFill="1"/>
    <xf numFmtId="3" fontId="14" fillId="0" borderId="3" xfId="2" applyNumberFormat="1" applyFont="1" applyFill="1" applyBorder="1" applyAlignment="1">
      <alignment horizontal="left" vertical="center" wrapText="1"/>
    </xf>
    <xf numFmtId="165" fontId="14" fillId="0" borderId="3" xfId="2" applyNumberFormat="1" applyFont="1" applyFill="1" applyBorder="1" applyAlignment="1">
      <alignment horizontal="center" vertical="center" wrapText="1"/>
    </xf>
    <xf numFmtId="0" fontId="14" fillId="0" borderId="5" xfId="2" applyNumberFormat="1" applyFont="1" applyFill="1" applyBorder="1" applyAlignment="1">
      <alignment horizontal="center" vertical="center" wrapText="1"/>
    </xf>
    <xf numFmtId="165" fontId="14" fillId="0" borderId="5" xfId="2" applyNumberFormat="1" applyFont="1" applyFill="1" applyBorder="1" applyAlignment="1">
      <alignment horizontal="center" vertical="center" wrapText="1"/>
    </xf>
    <xf numFmtId="168" fontId="12" fillId="0" borderId="1" xfId="2" applyNumberFormat="1" applyFont="1" applyFill="1" applyBorder="1" applyAlignment="1">
      <alignment horizontal="center" vertical="center" wrapText="1"/>
    </xf>
    <xf numFmtId="3" fontId="13" fillId="0" borderId="0" xfId="2" applyNumberFormat="1" applyFont="1" applyFill="1" applyAlignment="1">
      <alignment vertical="center"/>
    </xf>
    <xf numFmtId="0" fontId="12" fillId="0" borderId="3" xfId="2" applyNumberFormat="1" applyFont="1" applyFill="1" applyBorder="1" applyAlignment="1">
      <alignment vertical="center" wrapText="1"/>
    </xf>
    <xf numFmtId="165" fontId="12" fillId="0" borderId="3" xfId="2" applyNumberFormat="1" applyFont="1" applyFill="1" applyBorder="1" applyAlignment="1">
      <alignment vertical="center" wrapText="1"/>
    </xf>
    <xf numFmtId="168" fontId="12" fillId="0" borderId="3" xfId="2" applyNumberFormat="1" applyFont="1" applyFill="1" applyBorder="1" applyAlignment="1">
      <alignment vertical="center" wrapText="1"/>
    </xf>
    <xf numFmtId="167" fontId="14" fillId="0" borderId="3" xfId="2" applyNumberFormat="1" applyFont="1" applyFill="1" applyBorder="1" applyAlignment="1">
      <alignment horizontal="left" vertical="center" wrapText="1"/>
    </xf>
    <xf numFmtId="165" fontId="12" fillId="0" borderId="3" xfId="2" applyNumberFormat="1" applyFont="1" applyFill="1" applyBorder="1" applyAlignment="1">
      <alignment horizontal="right" vertical="center" wrapText="1"/>
    </xf>
    <xf numFmtId="0" fontId="13" fillId="0" borderId="0" xfId="2" applyFont="1" applyFill="1" applyBorder="1" applyAlignment="1">
      <alignment vertical="center"/>
    </xf>
    <xf numFmtId="3" fontId="14" fillId="0" borderId="0" xfId="2" applyNumberFormat="1" applyFont="1" applyFill="1" applyBorder="1" applyAlignment="1">
      <alignment horizontal="right" vertical="center" wrapText="1"/>
    </xf>
    <xf numFmtId="3" fontId="12" fillId="0" borderId="0" xfId="2" applyNumberFormat="1" applyFont="1" applyFill="1" applyBorder="1" applyAlignment="1">
      <alignment horizontal="right" vertical="center" wrapText="1"/>
    </xf>
    <xf numFmtId="0" fontId="12" fillId="0" borderId="0" xfId="2" applyNumberFormat="1" applyFont="1" applyFill="1" applyBorder="1" applyAlignment="1">
      <alignment horizontal="right" vertical="center" wrapText="1"/>
    </xf>
    <xf numFmtId="165" fontId="12" fillId="0" borderId="0" xfId="2" applyNumberFormat="1" applyFont="1" applyFill="1" applyBorder="1" applyAlignment="1">
      <alignment horizontal="right" vertical="center" wrapText="1"/>
    </xf>
    <xf numFmtId="168" fontId="12" fillId="0" borderId="0" xfId="2" applyNumberFormat="1" applyFont="1" applyFill="1" applyBorder="1" applyAlignment="1">
      <alignment horizontal="right" vertical="center" wrapText="1"/>
    </xf>
    <xf numFmtId="168" fontId="13" fillId="0" borderId="0" xfId="0" applyNumberFormat="1" applyFont="1" applyFill="1"/>
    <xf numFmtId="3" fontId="14" fillId="0" borderId="3" xfId="2" applyNumberFormat="1" applyFont="1" applyFill="1" applyBorder="1" applyAlignment="1">
      <alignment horizontal="right" vertical="center" wrapText="1"/>
    </xf>
    <xf numFmtId="3" fontId="14" fillId="0" borderId="3" xfId="11" applyNumberFormat="1" applyFont="1" applyBorder="1" applyAlignment="1">
      <alignment horizontal="center" vertical="center" wrapText="1"/>
    </xf>
    <xf numFmtId="0" fontId="13" fillId="0" borderId="0" xfId="11" applyFont="1"/>
    <xf numFmtId="3" fontId="13" fillId="0" borderId="0" xfId="11" applyNumberFormat="1" applyFont="1" applyAlignment="1">
      <alignment vertical="center"/>
    </xf>
    <xf numFmtId="0" fontId="13" fillId="0" borderId="0" xfId="0" applyFont="1"/>
    <xf numFmtId="3" fontId="14" fillId="0" borderId="3" xfId="11" applyNumberFormat="1" applyFont="1" applyBorder="1" applyAlignment="1">
      <alignment horizontal="left" vertical="center" wrapText="1"/>
    </xf>
    <xf numFmtId="0" fontId="14" fillId="0" borderId="3" xfId="11" applyFont="1" applyBorder="1" applyAlignment="1">
      <alignment horizontal="center" vertical="center" wrapText="1"/>
    </xf>
    <xf numFmtId="165" fontId="14" fillId="0" borderId="3" xfId="11" applyNumberFormat="1" applyFont="1" applyBorder="1" applyAlignment="1">
      <alignment horizontal="center" vertical="center" wrapText="1"/>
    </xf>
    <xf numFmtId="168" fontId="14" fillId="0" borderId="3" xfId="11" applyNumberFormat="1" applyFont="1" applyBorder="1" applyAlignment="1">
      <alignment horizontal="center" vertical="center" wrapText="1"/>
    </xf>
    <xf numFmtId="168" fontId="12" fillId="0" borderId="1" xfId="11" applyNumberFormat="1" applyFont="1" applyBorder="1" applyAlignment="1">
      <alignment horizontal="center" vertical="center" wrapText="1"/>
    </xf>
    <xf numFmtId="168" fontId="12" fillId="0" borderId="3" xfId="11" applyNumberFormat="1" applyFont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left" vertical="top" wrapText="1"/>
    </xf>
    <xf numFmtId="0" fontId="14" fillId="0" borderId="3" xfId="11" applyFont="1" applyFill="1" applyBorder="1" applyAlignment="1">
      <alignment horizontal="center" vertical="center" wrapText="1"/>
    </xf>
    <xf numFmtId="0" fontId="13" fillId="0" borderId="0" xfId="11" applyFont="1" applyFill="1"/>
    <xf numFmtId="3" fontId="13" fillId="0" borderId="0" xfId="11" applyNumberFormat="1" applyFont="1" applyFill="1" applyAlignment="1">
      <alignment vertical="center"/>
    </xf>
    <xf numFmtId="3" fontId="12" fillId="0" borderId="3" xfId="2" applyNumberFormat="1" applyFont="1" applyFill="1" applyBorder="1" applyAlignment="1">
      <alignment horizontal="right" vertical="center" wrapText="1"/>
    </xf>
    <xf numFmtId="3" fontId="12" fillId="0" borderId="1" xfId="2" applyNumberFormat="1" applyFont="1" applyFill="1" applyBorder="1" applyAlignment="1">
      <alignment horizontal="right" vertical="center" wrapText="1"/>
    </xf>
    <xf numFmtId="3" fontId="12" fillId="0" borderId="5" xfId="2" applyNumberFormat="1" applyFont="1" applyFill="1" applyBorder="1" applyAlignment="1">
      <alignment horizontal="left" vertical="center" wrapText="1"/>
    </xf>
    <xf numFmtId="3" fontId="12" fillId="0" borderId="5" xfId="11" applyNumberFormat="1" applyFont="1" applyBorder="1" applyAlignment="1">
      <alignment horizontal="right" vertical="center" wrapText="1"/>
    </xf>
    <xf numFmtId="3" fontId="12" fillId="0" borderId="1" xfId="11" applyNumberFormat="1" applyFont="1" applyBorder="1" applyAlignment="1">
      <alignment horizontal="right" vertical="center" wrapText="1"/>
    </xf>
    <xf numFmtId="3" fontId="12" fillId="0" borderId="3" xfId="2" applyNumberFormat="1" applyFont="1" applyFill="1" applyBorder="1" applyAlignment="1">
      <alignment horizontal="center" vertical="center" wrapText="1"/>
    </xf>
    <xf numFmtId="0" fontId="12" fillId="0" borderId="3" xfId="2" applyNumberFormat="1" applyFont="1" applyFill="1" applyBorder="1" applyAlignment="1">
      <alignment horizontal="center" vertical="center" wrapText="1"/>
    </xf>
    <xf numFmtId="168" fontId="12" fillId="0" borderId="3" xfId="2" applyNumberFormat="1" applyFont="1" applyFill="1" applyBorder="1" applyAlignment="1">
      <alignment horizontal="center" vertical="center" wrapText="1"/>
    </xf>
    <xf numFmtId="165" fontId="12" fillId="0" borderId="3" xfId="2" applyNumberFormat="1" applyFont="1" applyFill="1" applyBorder="1" applyAlignment="1">
      <alignment horizontal="center" vertical="center" wrapText="1"/>
    </xf>
    <xf numFmtId="3" fontId="12" fillId="0" borderId="3" xfId="11" applyNumberFormat="1" applyFont="1" applyBorder="1" applyAlignment="1">
      <alignment vertical="center" wrapText="1"/>
    </xf>
    <xf numFmtId="0" fontId="13" fillId="0" borderId="3" xfId="3" applyFont="1" applyBorder="1" applyAlignment="1">
      <alignment horizontal="center" vertical="center"/>
    </xf>
    <xf numFmtId="3" fontId="12" fillId="0" borderId="1" xfId="11" applyNumberFormat="1" applyFont="1" applyBorder="1" applyAlignment="1">
      <alignment horizontal="right" vertical="center" wrapText="1"/>
    </xf>
    <xf numFmtId="3" fontId="13" fillId="0" borderId="3" xfId="0" applyNumberFormat="1" applyFont="1" applyBorder="1" applyAlignment="1">
      <alignment horizontal="center" vertical="center" wrapText="1"/>
    </xf>
    <xf numFmtId="3" fontId="13" fillId="0" borderId="3" xfId="0" applyNumberFormat="1" applyFont="1" applyBorder="1" applyAlignment="1">
      <alignment horizontal="left" vertical="top" wrapText="1"/>
    </xf>
    <xf numFmtId="3" fontId="12" fillId="0" borderId="3" xfId="0" applyNumberFormat="1" applyFont="1" applyBorder="1" applyAlignment="1">
      <alignment vertical="center" wrapText="1"/>
    </xf>
    <xf numFmtId="3" fontId="14" fillId="0" borderId="4" xfId="11" applyNumberFormat="1" applyFont="1" applyBorder="1" applyAlignment="1">
      <alignment horizontal="left" vertical="center" wrapText="1"/>
    </xf>
    <xf numFmtId="1" fontId="10" fillId="0" borderId="3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3" fontId="9" fillId="0" borderId="3" xfId="0" applyNumberFormat="1" applyFont="1" applyBorder="1" applyAlignment="1">
      <alignment vertical="center" wrapText="1"/>
    </xf>
    <xf numFmtId="0" fontId="8" fillId="0" borderId="3" xfId="0" applyFont="1" applyBorder="1" applyAlignment="1">
      <alignment horizontal="left" vertical="center" wrapText="1"/>
    </xf>
    <xf numFmtId="3" fontId="12" fillId="0" borderId="1" xfId="11" applyNumberFormat="1" applyFont="1" applyBorder="1" applyAlignment="1">
      <alignment horizontal="right" vertical="center" wrapText="1"/>
    </xf>
    <xf numFmtId="168" fontId="12" fillId="0" borderId="3" xfId="2" applyNumberFormat="1" applyFont="1" applyFill="1" applyBorder="1" applyAlignment="1">
      <alignment horizontal="center" vertical="center" wrapText="1"/>
    </xf>
    <xf numFmtId="0" fontId="3" fillId="0" borderId="0" xfId="6" applyFont="1" applyFill="1" applyBorder="1" applyAlignment="1">
      <alignment vertical="center" wrapText="1"/>
    </xf>
    <xf numFmtId="167" fontId="14" fillId="0" borderId="3" xfId="11" applyNumberFormat="1" applyFont="1" applyBorder="1" applyAlignment="1">
      <alignment horizontal="center" vertical="center" wrapText="1"/>
    </xf>
    <xf numFmtId="2" fontId="10" fillId="0" borderId="3" xfId="0" applyNumberFormat="1" applyFont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3" fontId="12" fillId="0" borderId="5" xfId="11" applyNumberFormat="1" applyFont="1" applyBorder="1" applyAlignment="1">
      <alignment horizontal="right" vertical="center" wrapText="1"/>
    </xf>
    <xf numFmtId="3" fontId="12" fillId="0" borderId="1" xfId="11" applyNumberFormat="1" applyFont="1" applyBorder="1" applyAlignment="1">
      <alignment horizontal="right" vertical="center" wrapText="1"/>
    </xf>
    <xf numFmtId="3" fontId="22" fillId="0" borderId="3" xfId="0" applyNumberFormat="1" applyFont="1" applyBorder="1" applyAlignment="1">
      <alignment vertical="center" wrapText="1"/>
    </xf>
    <xf numFmtId="3" fontId="13" fillId="0" borderId="3" xfId="4" applyNumberFormat="1" applyFont="1" applyBorder="1" applyAlignment="1">
      <alignment horizontal="left" vertical="top" wrapText="1"/>
    </xf>
    <xf numFmtId="3" fontId="13" fillId="0" borderId="3" xfId="4" applyNumberFormat="1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13" fillId="0" borderId="3" xfId="4" applyFont="1" applyBorder="1" applyAlignment="1">
      <alignment horizontal="center" vertical="center"/>
    </xf>
    <xf numFmtId="3" fontId="12" fillId="0" borderId="1" xfId="11" applyNumberFormat="1" applyFont="1" applyBorder="1" applyAlignment="1">
      <alignment horizontal="right" vertical="center" wrapText="1"/>
    </xf>
    <xf numFmtId="3" fontId="9" fillId="0" borderId="4" xfId="0" applyNumberFormat="1" applyFont="1" applyBorder="1" applyAlignment="1">
      <alignment vertical="center" wrapText="1"/>
    </xf>
    <xf numFmtId="3" fontId="10" fillId="0" borderId="3" xfId="4" applyNumberFormat="1" applyFont="1" applyBorder="1" applyAlignment="1">
      <alignment horizontal="left" vertical="top" wrapText="1"/>
    </xf>
    <xf numFmtId="166" fontId="13" fillId="0" borderId="0" xfId="2" applyNumberFormat="1" applyFont="1" applyFill="1"/>
    <xf numFmtId="164" fontId="13" fillId="0" borderId="6" xfId="10" applyNumberFormat="1" applyFont="1" applyBorder="1" applyAlignment="1">
      <alignment horizontal="center" vertical="center"/>
    </xf>
    <xf numFmtId="3" fontId="12" fillId="0" borderId="1" xfId="11" applyNumberFormat="1" applyFont="1" applyBorder="1" applyAlignment="1">
      <alignment horizontal="right" vertical="center" wrapText="1"/>
    </xf>
    <xf numFmtId="0" fontId="20" fillId="0" borderId="3" xfId="0" applyFont="1" applyBorder="1" applyAlignment="1">
      <alignment horizontal="left" vertical="top" wrapText="1"/>
    </xf>
    <xf numFmtId="3" fontId="14" fillId="2" borderId="3" xfId="11" applyNumberFormat="1" applyFont="1" applyFill="1" applyBorder="1" applyAlignment="1">
      <alignment horizontal="center" vertical="center" wrapText="1"/>
    </xf>
    <xf numFmtId="0" fontId="13" fillId="2" borderId="0" xfId="11" applyFont="1" applyFill="1"/>
    <xf numFmtId="0" fontId="13" fillId="2" borderId="0" xfId="0" applyFont="1" applyFill="1"/>
    <xf numFmtId="3" fontId="24" fillId="2" borderId="3" xfId="11" applyNumberFormat="1" applyFont="1" applyFill="1" applyBorder="1" applyAlignment="1">
      <alignment vertical="center" wrapText="1"/>
    </xf>
    <xf numFmtId="0" fontId="14" fillId="2" borderId="3" xfId="11" applyFont="1" applyFill="1" applyBorder="1" applyAlignment="1">
      <alignment horizontal="center" vertical="center" wrapText="1"/>
    </xf>
    <xf numFmtId="3" fontId="12" fillId="2" borderId="3" xfId="11" applyNumberFormat="1" applyFont="1" applyFill="1" applyBorder="1" applyAlignment="1">
      <alignment vertical="center" wrapText="1"/>
    </xf>
    <xf numFmtId="168" fontId="14" fillId="2" borderId="3" xfId="11" applyNumberFormat="1" applyFont="1" applyFill="1" applyBorder="1" applyAlignment="1">
      <alignment horizontal="center" vertical="center" wrapText="1"/>
    </xf>
    <xf numFmtId="165" fontId="13" fillId="2" borderId="0" xfId="11" applyNumberFormat="1" applyFont="1" applyFill="1"/>
    <xf numFmtId="0" fontId="14" fillId="2" borderId="5" xfId="11" applyFont="1" applyFill="1" applyBorder="1" applyAlignment="1">
      <alignment horizontal="center" vertical="center" wrapText="1"/>
    </xf>
    <xf numFmtId="165" fontId="12" fillId="2" borderId="3" xfId="11" applyNumberFormat="1" applyFont="1" applyFill="1" applyBorder="1" applyAlignment="1">
      <alignment horizontal="center" vertical="center" wrapText="1"/>
    </xf>
    <xf numFmtId="165" fontId="14" fillId="2" borderId="5" xfId="11" applyNumberFormat="1" applyFont="1" applyFill="1" applyBorder="1" applyAlignment="1">
      <alignment horizontal="center" vertical="center" wrapText="1"/>
    </xf>
    <xf numFmtId="168" fontId="12" fillId="2" borderId="3" xfId="11" applyNumberFormat="1" applyFont="1" applyFill="1" applyBorder="1" applyAlignment="1">
      <alignment horizontal="center" vertical="center" wrapText="1"/>
    </xf>
    <xf numFmtId="0" fontId="25" fillId="0" borderId="3" xfId="0" applyFont="1" applyBorder="1" applyAlignment="1">
      <alignment horizontal="left" vertical="top" wrapText="1"/>
    </xf>
    <xf numFmtId="3" fontId="12" fillId="0" borderId="4" xfId="2" applyNumberFormat="1" applyFont="1" applyFill="1" applyBorder="1" applyAlignment="1">
      <alignment vertical="center" wrapText="1"/>
    </xf>
    <xf numFmtId="3" fontId="12" fillId="0" borderId="5" xfId="2" applyNumberFormat="1" applyFont="1" applyFill="1" applyBorder="1" applyAlignment="1">
      <alignment vertical="center" wrapText="1"/>
    </xf>
    <xf numFmtId="3" fontId="12" fillId="0" borderId="1" xfId="2" applyNumberFormat="1" applyFont="1" applyFill="1" applyBorder="1" applyAlignment="1">
      <alignment vertical="center" wrapText="1"/>
    </xf>
    <xf numFmtId="3" fontId="12" fillId="0" borderId="4" xfId="2" applyNumberFormat="1" applyFont="1" applyFill="1" applyBorder="1" applyAlignment="1">
      <alignment horizontal="right" vertical="center" wrapText="1"/>
    </xf>
    <xf numFmtId="3" fontId="12" fillId="0" borderId="5" xfId="2" applyNumberFormat="1" applyFont="1" applyFill="1" applyBorder="1" applyAlignment="1">
      <alignment horizontal="right" vertical="center" wrapText="1"/>
    </xf>
    <xf numFmtId="3" fontId="12" fillId="0" borderId="1" xfId="2" applyNumberFormat="1" applyFont="1" applyFill="1" applyBorder="1" applyAlignment="1">
      <alignment horizontal="right" vertical="center" wrapText="1"/>
    </xf>
    <xf numFmtId="3" fontId="12" fillId="0" borderId="4" xfId="2" applyNumberFormat="1" applyFont="1" applyFill="1" applyBorder="1" applyAlignment="1">
      <alignment horizontal="left" vertical="center" wrapText="1"/>
    </xf>
    <xf numFmtId="3" fontId="12" fillId="0" borderId="5" xfId="2" applyNumberFormat="1" applyFont="1" applyFill="1" applyBorder="1" applyAlignment="1">
      <alignment horizontal="left" vertical="center" wrapText="1"/>
    </xf>
    <xf numFmtId="3" fontId="12" fillId="0" borderId="1" xfId="2" applyNumberFormat="1" applyFont="1" applyFill="1" applyBorder="1" applyAlignment="1">
      <alignment horizontal="left" vertical="center" wrapText="1"/>
    </xf>
    <xf numFmtId="3" fontId="12" fillId="0" borderId="4" xfId="11" applyNumberFormat="1" applyFont="1" applyBorder="1" applyAlignment="1">
      <alignment horizontal="right" vertical="center" wrapText="1"/>
    </xf>
    <xf numFmtId="3" fontId="12" fillId="0" borderId="5" xfId="11" applyNumberFormat="1" applyFont="1" applyBorder="1" applyAlignment="1">
      <alignment horizontal="right" vertical="center" wrapText="1"/>
    </xf>
    <xf numFmtId="3" fontId="12" fillId="0" borderId="1" xfId="11" applyNumberFormat="1" applyFont="1" applyBorder="1" applyAlignment="1">
      <alignment horizontal="right" vertical="center" wrapText="1"/>
    </xf>
    <xf numFmtId="3" fontId="12" fillId="0" borderId="0" xfId="2" applyNumberFormat="1" applyFont="1" applyFill="1" applyAlignment="1">
      <alignment horizontal="center" vertical="center"/>
    </xf>
    <xf numFmtId="0" fontId="12" fillId="0" borderId="2" xfId="2" applyNumberFormat="1" applyFont="1" applyFill="1" applyBorder="1" applyAlignment="1">
      <alignment horizontal="center" vertical="center" wrapText="1"/>
    </xf>
    <xf numFmtId="3" fontId="12" fillId="0" borderId="3" xfId="2" applyNumberFormat="1" applyFont="1" applyFill="1" applyBorder="1" applyAlignment="1">
      <alignment horizontal="center" vertical="center" wrapText="1"/>
    </xf>
    <xf numFmtId="0" fontId="12" fillId="0" borderId="3" xfId="2" applyNumberFormat="1" applyFont="1" applyFill="1" applyBorder="1" applyAlignment="1">
      <alignment horizontal="center" vertical="center" wrapText="1"/>
    </xf>
    <xf numFmtId="168" fontId="12" fillId="0" borderId="3" xfId="2" applyNumberFormat="1" applyFont="1" applyFill="1" applyBorder="1" applyAlignment="1">
      <alignment horizontal="center" vertical="center" wrapText="1"/>
    </xf>
    <xf numFmtId="165" fontId="12" fillId="0" borderId="3" xfId="2" applyNumberFormat="1" applyFont="1" applyFill="1" applyBorder="1" applyAlignment="1">
      <alignment horizontal="center" vertical="center" wrapText="1"/>
    </xf>
    <xf numFmtId="3" fontId="12" fillId="0" borderId="3" xfId="2" applyNumberFormat="1" applyFont="1" applyFill="1" applyBorder="1" applyAlignment="1">
      <alignment horizontal="right" vertical="center" wrapText="1"/>
    </xf>
    <xf numFmtId="4" fontId="13" fillId="0" borderId="0" xfId="2" applyNumberFormat="1" applyFont="1" applyFill="1" applyAlignment="1">
      <alignment horizontal="center" vertical="center"/>
    </xf>
    <xf numFmtId="3" fontId="12" fillId="2" borderId="4" xfId="11" applyNumberFormat="1" applyFont="1" applyFill="1" applyBorder="1" applyAlignment="1">
      <alignment vertical="center" wrapText="1"/>
    </xf>
    <xf numFmtId="3" fontId="12" fillId="2" borderId="5" xfId="11" applyNumberFormat="1" applyFont="1" applyFill="1" applyBorder="1" applyAlignment="1">
      <alignment vertical="center" wrapText="1"/>
    </xf>
    <xf numFmtId="3" fontId="12" fillId="2" borderId="1" xfId="11" applyNumberFormat="1" applyFont="1" applyFill="1" applyBorder="1" applyAlignment="1">
      <alignment vertical="center" wrapText="1"/>
    </xf>
    <xf numFmtId="3" fontId="12" fillId="2" borderId="4" xfId="11" applyNumberFormat="1" applyFont="1" applyFill="1" applyBorder="1" applyAlignment="1">
      <alignment horizontal="right" vertical="center" wrapText="1"/>
    </xf>
    <xf numFmtId="3" fontId="12" fillId="2" borderId="5" xfId="11" applyNumberFormat="1" applyFont="1" applyFill="1" applyBorder="1" applyAlignment="1">
      <alignment horizontal="right" vertical="center" wrapText="1"/>
    </xf>
    <xf numFmtId="3" fontId="12" fillId="2" borderId="1" xfId="11" applyNumberFormat="1" applyFont="1" applyFill="1" applyBorder="1" applyAlignment="1">
      <alignment horizontal="right" vertical="center" wrapText="1"/>
    </xf>
  </cellXfs>
  <cellStyles count="12">
    <cellStyle name="Normal" xfId="0" builtinId="0"/>
    <cellStyle name="Normal 2" xfId="2" xr:uid="{00000000-0005-0000-0000-000000000000}"/>
    <cellStyle name="Normal 2 2" xfId="7" xr:uid="{00000000-0005-0000-0000-000001000000}"/>
    <cellStyle name="Normal 2 3" xfId="5" xr:uid="{00000000-0005-0000-0000-000002000000}"/>
    <cellStyle name="Normal 2 4" xfId="11" xr:uid="{00000000-0005-0000-0000-000003000000}"/>
    <cellStyle name="Normal 3" xfId="1" xr:uid="{00000000-0005-0000-0000-000004000000}"/>
    <cellStyle name="Normal_Sat" xfId="3" xr:uid="{00000000-0005-0000-0000-000005000000}"/>
    <cellStyle name="Normal_Sheet1 2" xfId="10" xr:uid="{00000000-0005-0000-0000-000007000000}"/>
    <cellStyle name="Обычный 2" xfId="4" xr:uid="{00000000-0005-0000-0000-00000A000000}"/>
    <cellStyle name="Обычный 2 2" xfId="8" xr:uid="{00000000-0005-0000-0000-00000B000000}"/>
    <cellStyle name="Обычный 2 2 2" xfId="6" xr:uid="{00000000-0005-0000-0000-00000C000000}"/>
    <cellStyle name="Обычный 2 2 2 2" xfId="9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53"/>
  <sheetViews>
    <sheetView tabSelected="1" topLeftCell="A27" zoomScaleNormal="100" zoomScaleSheetLayoutView="100" workbookViewId="0">
      <selection activeCell="A2" sqref="A2:I2"/>
    </sheetView>
  </sheetViews>
  <sheetFormatPr defaultColWidth="18.28515625" defaultRowHeight="18"/>
  <cols>
    <col min="1" max="1" width="7.7109375" style="2" customWidth="1"/>
    <col min="2" max="2" width="41" style="2" customWidth="1"/>
    <col min="3" max="3" width="8.7109375" style="2" customWidth="1"/>
    <col min="4" max="4" width="12.42578125" style="2" customWidth="1"/>
    <col min="5" max="7" width="0" style="2" hidden="1" customWidth="1"/>
    <col min="8" max="8" width="12.5703125" style="2" customWidth="1"/>
    <col min="9" max="9" width="17.28515625" style="2" customWidth="1"/>
    <col min="10" max="16384" width="18.28515625" style="2"/>
  </cols>
  <sheetData>
    <row r="1" spans="1:13">
      <c r="A1" s="108" t="s">
        <v>4</v>
      </c>
      <c r="B1" s="108"/>
      <c r="C1" s="108"/>
      <c r="D1" s="108"/>
      <c r="E1" s="108"/>
      <c r="F1" s="108"/>
      <c r="G1" s="108"/>
      <c r="H1" s="108"/>
      <c r="I1" s="108"/>
      <c r="J1" s="1"/>
      <c r="K1" s="1"/>
      <c r="L1" s="1"/>
      <c r="M1" s="1"/>
    </row>
    <row r="2" spans="1:13" ht="64.5" customHeight="1">
      <c r="A2" s="109" t="s">
        <v>53</v>
      </c>
      <c r="B2" s="109"/>
      <c r="C2" s="109"/>
      <c r="D2" s="109"/>
      <c r="E2" s="109"/>
      <c r="F2" s="109"/>
      <c r="G2" s="109"/>
      <c r="H2" s="109"/>
      <c r="I2" s="109"/>
      <c r="J2" s="1"/>
      <c r="K2" s="1"/>
      <c r="L2" s="3" t="s">
        <v>2</v>
      </c>
      <c r="M2" s="1"/>
    </row>
    <row r="3" spans="1:13">
      <c r="A3" s="110" t="s">
        <v>5</v>
      </c>
      <c r="B3" s="110" t="s">
        <v>6</v>
      </c>
      <c r="C3" s="110" t="s">
        <v>7</v>
      </c>
      <c r="D3" s="111" t="s">
        <v>8</v>
      </c>
      <c r="E3" s="113" t="s">
        <v>3</v>
      </c>
      <c r="F3" s="112" t="s">
        <v>9</v>
      </c>
      <c r="G3" s="112" t="s">
        <v>10</v>
      </c>
      <c r="H3" s="113" t="s">
        <v>3</v>
      </c>
      <c r="I3" s="112" t="s">
        <v>9</v>
      </c>
      <c r="J3" s="1"/>
      <c r="K3" s="1"/>
      <c r="L3" s="1"/>
      <c r="M3" s="1"/>
    </row>
    <row r="4" spans="1:13">
      <c r="A4" s="110"/>
      <c r="B4" s="110"/>
      <c r="C4" s="110"/>
      <c r="D4" s="111"/>
      <c r="E4" s="113"/>
      <c r="F4" s="112"/>
      <c r="G4" s="112"/>
      <c r="H4" s="113"/>
      <c r="I4" s="112"/>
      <c r="J4" s="1"/>
      <c r="K4" s="1"/>
      <c r="L4" s="1"/>
      <c r="M4" s="1"/>
    </row>
    <row r="5" spans="1:13">
      <c r="A5" s="4">
        <v>1</v>
      </c>
      <c r="B5" s="48">
        <v>2</v>
      </c>
      <c r="C5" s="48">
        <v>3</v>
      </c>
      <c r="D5" s="49">
        <v>4</v>
      </c>
      <c r="E5" s="48">
        <v>5</v>
      </c>
      <c r="F5" s="49">
        <v>6</v>
      </c>
      <c r="G5" s="48">
        <v>7</v>
      </c>
      <c r="H5" s="49">
        <v>5</v>
      </c>
      <c r="I5" s="48">
        <v>6</v>
      </c>
      <c r="J5" s="1"/>
      <c r="K5" s="1"/>
      <c r="L5" s="1"/>
      <c r="M5" s="1"/>
    </row>
    <row r="6" spans="1:13">
      <c r="A6" s="4"/>
      <c r="B6" s="96" t="s">
        <v>15</v>
      </c>
      <c r="C6" s="97"/>
      <c r="D6" s="97"/>
      <c r="E6" s="97"/>
      <c r="F6" s="97"/>
      <c r="G6" s="97"/>
      <c r="H6" s="97"/>
      <c r="I6" s="98"/>
      <c r="J6" s="1"/>
      <c r="K6" s="1"/>
      <c r="L6" s="1"/>
      <c r="M6" s="1"/>
    </row>
    <row r="7" spans="1:13" ht="54">
      <c r="A7" s="4">
        <v>1</v>
      </c>
      <c r="B7" s="5" t="s">
        <v>19</v>
      </c>
      <c r="C7" s="4" t="s">
        <v>26</v>
      </c>
      <c r="D7" s="67">
        <v>28232.5</v>
      </c>
      <c r="E7" s="7"/>
      <c r="F7" s="7"/>
      <c r="G7" s="7"/>
      <c r="H7" s="8">
        <v>0.8523012839616001</v>
      </c>
      <c r="I7" s="8">
        <f>D7*H7</f>
        <v>24062.595999445875</v>
      </c>
      <c r="J7" s="1"/>
      <c r="K7" s="79"/>
      <c r="L7" s="1"/>
      <c r="M7" s="1"/>
    </row>
    <row r="8" spans="1:13" ht="36">
      <c r="A8" s="4">
        <v>2</v>
      </c>
      <c r="B8" s="10" t="s">
        <v>27</v>
      </c>
      <c r="C8" s="4" t="s">
        <v>0</v>
      </c>
      <c r="D8" s="59">
        <v>1152</v>
      </c>
      <c r="E8" s="6"/>
      <c r="F8" s="6"/>
      <c r="G8" s="6"/>
      <c r="H8" s="11">
        <v>54.121999300535535</v>
      </c>
      <c r="I8" s="8">
        <f>D8*H8</f>
        <v>62348.543194216938</v>
      </c>
      <c r="J8" s="1"/>
      <c r="K8" s="1"/>
      <c r="L8" s="1"/>
      <c r="M8" s="1"/>
    </row>
    <row r="9" spans="1:13" ht="54">
      <c r="A9" s="4">
        <v>3</v>
      </c>
      <c r="B9" s="10" t="s">
        <v>44</v>
      </c>
      <c r="C9" s="4" t="s">
        <v>28</v>
      </c>
      <c r="D9" s="67">
        <v>67656.899999999994</v>
      </c>
      <c r="E9" s="6"/>
      <c r="F9" s="6"/>
      <c r="G9" s="6"/>
      <c r="H9" s="11">
        <v>6.4585537802164472</v>
      </c>
      <c r="I9" s="8">
        <f>D9*H9</f>
        <v>436965.72725272609</v>
      </c>
      <c r="J9" s="1"/>
      <c r="K9" s="1"/>
      <c r="L9" s="1"/>
      <c r="M9" s="1"/>
    </row>
    <row r="10" spans="1:13">
      <c r="A10" s="4"/>
      <c r="B10" s="99" t="s">
        <v>20</v>
      </c>
      <c r="C10" s="100"/>
      <c r="D10" s="101"/>
      <c r="E10" s="12"/>
      <c r="F10" s="12"/>
      <c r="G10" s="51">
        <f>(I10/I41)*100</f>
        <v>83.028273063166736</v>
      </c>
      <c r="H10" s="13"/>
      <c r="I10" s="14">
        <f>SUM(I7:I9)</f>
        <v>523376.86644638889</v>
      </c>
      <c r="J10" s="1"/>
      <c r="K10" s="1"/>
      <c r="L10" s="9"/>
      <c r="M10" s="1"/>
    </row>
    <row r="11" spans="1:13">
      <c r="A11" s="4"/>
      <c r="B11" s="102" t="s">
        <v>30</v>
      </c>
      <c r="C11" s="103"/>
      <c r="D11" s="103"/>
      <c r="E11" s="103"/>
      <c r="F11" s="103"/>
      <c r="G11" s="103"/>
      <c r="H11" s="103"/>
      <c r="I11" s="104"/>
      <c r="J11" s="1"/>
      <c r="K11" s="3"/>
      <c r="L11" s="15"/>
      <c r="M11" s="3"/>
    </row>
    <row r="12" spans="1:13" ht="36">
      <c r="A12" s="4">
        <v>1</v>
      </c>
      <c r="B12" s="56" t="s">
        <v>32</v>
      </c>
      <c r="C12" s="55" t="s">
        <v>33</v>
      </c>
      <c r="D12" s="60">
        <v>150</v>
      </c>
      <c r="E12" s="45"/>
      <c r="F12" s="45"/>
      <c r="G12" s="45"/>
      <c r="H12" s="11">
        <v>6.4916473019066636</v>
      </c>
      <c r="I12" s="8">
        <f>D12*H12</f>
        <v>973.74709528599954</v>
      </c>
      <c r="J12" s="1"/>
      <c r="K12" s="3"/>
      <c r="L12" s="15"/>
      <c r="M12" s="3"/>
    </row>
    <row r="13" spans="1:13" ht="73.5">
      <c r="A13" s="4">
        <v>2</v>
      </c>
      <c r="B13" s="10" t="s">
        <v>29</v>
      </c>
      <c r="C13" s="4" t="s">
        <v>28</v>
      </c>
      <c r="D13" s="59">
        <v>1285</v>
      </c>
      <c r="E13" s="6"/>
      <c r="F13" s="6"/>
      <c r="G13" s="6"/>
      <c r="H13" s="11">
        <v>11.988552571696738</v>
      </c>
      <c r="I13" s="8">
        <f>D13*H13</f>
        <v>15405.290054630308</v>
      </c>
      <c r="J13" s="1"/>
      <c r="K13" s="3"/>
      <c r="L13" s="3"/>
      <c r="M13" s="3"/>
    </row>
    <row r="14" spans="1:13">
      <c r="A14" s="4"/>
      <c r="B14" s="99" t="s">
        <v>21</v>
      </c>
      <c r="C14" s="100"/>
      <c r="D14" s="101"/>
      <c r="E14" s="44"/>
      <c r="F14" s="44"/>
      <c r="G14" s="14">
        <f>(I14/I41)*100</f>
        <v>2.5983631608110147</v>
      </c>
      <c r="H14" s="11"/>
      <c r="I14" s="50">
        <f>SUM(I12:I13)</f>
        <v>16379.037149916308</v>
      </c>
      <c r="J14" s="1"/>
      <c r="K14" s="3"/>
      <c r="L14" s="115"/>
      <c r="M14" s="115"/>
    </row>
    <row r="15" spans="1:13" s="32" customFormat="1">
      <c r="A15" s="29"/>
      <c r="B15" s="52" t="s">
        <v>31</v>
      </c>
      <c r="C15" s="29"/>
      <c r="D15" s="34"/>
      <c r="E15" s="34"/>
      <c r="F15" s="34"/>
      <c r="G15" s="34"/>
      <c r="H15" s="35"/>
      <c r="I15" s="36"/>
      <c r="J15" s="30"/>
      <c r="K15" s="30"/>
      <c r="L15" s="31"/>
      <c r="M15" s="30"/>
    </row>
    <row r="16" spans="1:13" s="32" customFormat="1" ht="36">
      <c r="A16" s="29">
        <v>1</v>
      </c>
      <c r="B16" s="33" t="s">
        <v>12</v>
      </c>
      <c r="C16" s="29" t="s">
        <v>28</v>
      </c>
      <c r="D16" s="34">
        <v>2396</v>
      </c>
      <c r="E16" s="34"/>
      <c r="F16" s="34"/>
      <c r="G16" s="34"/>
      <c r="H16" s="11">
        <v>2.2444999187593753E-2</v>
      </c>
      <c r="I16" s="8">
        <f t="shared" ref="I16:I18" si="0">D16*H16</f>
        <v>53.778218053474632</v>
      </c>
      <c r="J16" s="30"/>
      <c r="K16" s="30"/>
      <c r="L16" s="31"/>
      <c r="M16" s="30"/>
    </row>
    <row r="17" spans="1:13" s="32" customFormat="1" ht="19.5">
      <c r="A17" s="29">
        <v>2</v>
      </c>
      <c r="B17" s="33" t="s">
        <v>13</v>
      </c>
      <c r="C17" s="29" t="s">
        <v>28</v>
      </c>
      <c r="D17" s="53">
        <v>2396</v>
      </c>
      <c r="E17" s="53"/>
      <c r="F17" s="53"/>
      <c r="G17" s="53"/>
      <c r="H17" s="11">
        <v>1.91993259624507</v>
      </c>
      <c r="I17" s="8">
        <f t="shared" si="0"/>
        <v>4600.1585006031873</v>
      </c>
      <c r="J17" s="30"/>
      <c r="K17" s="30"/>
      <c r="L17" s="30"/>
      <c r="M17" s="30"/>
    </row>
    <row r="18" spans="1:13" s="32" customFormat="1" ht="54">
      <c r="A18" s="29">
        <v>3</v>
      </c>
      <c r="B18" s="33" t="s">
        <v>11</v>
      </c>
      <c r="C18" s="29" t="s">
        <v>28</v>
      </c>
      <c r="D18" s="80">
        <v>4381</v>
      </c>
      <c r="E18" s="34"/>
      <c r="F18" s="34"/>
      <c r="G18" s="34"/>
      <c r="H18" s="11">
        <v>6.4585537802164481</v>
      </c>
      <c r="I18" s="8">
        <f t="shared" si="0"/>
        <v>28294.924111128261</v>
      </c>
      <c r="J18" s="30"/>
      <c r="K18" s="30"/>
      <c r="L18" s="30"/>
      <c r="M18" s="30"/>
    </row>
    <row r="19" spans="1:13" s="32" customFormat="1">
      <c r="A19" s="29"/>
      <c r="B19" s="105" t="s">
        <v>22</v>
      </c>
      <c r="C19" s="106"/>
      <c r="D19" s="107"/>
      <c r="E19" s="47"/>
      <c r="F19" s="47"/>
      <c r="G19" s="37" t="e">
        <f>(I19/#REF!)*100</f>
        <v>#REF!</v>
      </c>
      <c r="H19" s="35"/>
      <c r="I19" s="64">
        <f>SUM(I16:I18)</f>
        <v>32948.86082978492</v>
      </c>
      <c r="J19" s="30"/>
      <c r="K19" s="30"/>
      <c r="L19" s="30"/>
      <c r="M19" s="30"/>
    </row>
    <row r="20" spans="1:13" s="32" customFormat="1" ht="39.75" customHeight="1">
      <c r="A20" s="29"/>
      <c r="B20" s="71" t="s">
        <v>16</v>
      </c>
      <c r="C20" s="69"/>
      <c r="D20" s="70"/>
      <c r="E20" s="70"/>
      <c r="F20" s="70"/>
      <c r="G20" s="37"/>
      <c r="H20" s="35"/>
      <c r="I20" s="38"/>
      <c r="J20" s="30"/>
      <c r="K20" s="30"/>
      <c r="L20" s="30"/>
      <c r="M20" s="30"/>
    </row>
    <row r="21" spans="1:13" s="32" customFormat="1" ht="26.25" customHeight="1">
      <c r="A21" s="29">
        <v>1</v>
      </c>
      <c r="B21" s="72" t="s">
        <v>54</v>
      </c>
      <c r="C21" s="73" t="s">
        <v>43</v>
      </c>
      <c r="D21" s="74">
        <v>3250</v>
      </c>
      <c r="E21" s="70"/>
      <c r="F21" s="70"/>
      <c r="G21" s="37"/>
      <c r="H21" s="35">
        <v>0.66247279615839483</v>
      </c>
      <c r="I21" s="36">
        <f t="shared" ref="I21:I22" si="1">D21*H21</f>
        <v>2153.0365875147832</v>
      </c>
      <c r="K21" s="74"/>
      <c r="L21" s="30"/>
      <c r="M21" s="56"/>
    </row>
    <row r="22" spans="1:13" s="32" customFormat="1" ht="60.75" customHeight="1">
      <c r="A22" s="29">
        <v>2</v>
      </c>
      <c r="B22" s="78" t="s">
        <v>55</v>
      </c>
      <c r="C22" s="29" t="s">
        <v>28</v>
      </c>
      <c r="D22" s="74">
        <v>15011.4</v>
      </c>
      <c r="E22" s="70"/>
      <c r="F22" s="70"/>
      <c r="G22" s="37"/>
      <c r="H22" s="35">
        <v>0.71029192597704827</v>
      </c>
      <c r="I22" s="36">
        <f t="shared" si="1"/>
        <v>10662.476217611862</v>
      </c>
      <c r="K22" s="75"/>
      <c r="L22" s="30"/>
      <c r="M22" s="72"/>
    </row>
    <row r="23" spans="1:13" s="32" customFormat="1">
      <c r="A23" s="29"/>
      <c r="B23" s="105" t="s">
        <v>23</v>
      </c>
      <c r="C23" s="106"/>
      <c r="D23" s="107"/>
      <c r="E23" s="70"/>
      <c r="F23" s="70"/>
      <c r="G23" s="37"/>
      <c r="H23" s="35"/>
      <c r="I23" s="38">
        <f>SUM(I21:I22)</f>
        <v>12815.512805126646</v>
      </c>
      <c r="K23" s="30"/>
      <c r="L23" s="30"/>
      <c r="M23" s="30"/>
    </row>
    <row r="24" spans="1:13">
      <c r="A24" s="4"/>
      <c r="B24" s="7" t="s">
        <v>45</v>
      </c>
      <c r="C24" s="7"/>
      <c r="D24" s="16"/>
      <c r="E24" s="16"/>
      <c r="F24" s="16"/>
      <c r="G24" s="16"/>
      <c r="H24" s="17"/>
      <c r="I24" s="18"/>
      <c r="J24" s="1"/>
      <c r="K24" s="1"/>
      <c r="L24" s="1"/>
      <c r="M24" s="1"/>
    </row>
    <row r="25" spans="1:13" ht="43.5" customHeight="1">
      <c r="A25" s="4">
        <v>1</v>
      </c>
      <c r="B25" s="19" t="s">
        <v>18</v>
      </c>
      <c r="C25" s="4" t="s">
        <v>1</v>
      </c>
      <c r="D25" s="6">
        <v>320</v>
      </c>
      <c r="E25" s="6"/>
      <c r="F25" s="6"/>
      <c r="G25" s="6"/>
      <c r="H25" s="11">
        <v>5.208507846432</v>
      </c>
      <c r="I25" s="8">
        <f>D25*H25</f>
        <v>1666.72251085824</v>
      </c>
      <c r="J25" s="1"/>
      <c r="K25" s="1"/>
      <c r="L25" s="1"/>
      <c r="M25" s="1"/>
    </row>
    <row r="26" spans="1:13" ht="229.5" customHeight="1">
      <c r="A26" s="4">
        <v>2</v>
      </c>
      <c r="B26" s="82" t="s">
        <v>52</v>
      </c>
      <c r="C26" s="4" t="s">
        <v>28</v>
      </c>
      <c r="D26" s="6">
        <v>2198.96</v>
      </c>
      <c r="E26" s="6"/>
      <c r="F26" s="6"/>
      <c r="G26" s="6"/>
      <c r="H26" s="11">
        <v>10.495932478416</v>
      </c>
      <c r="I26" s="8">
        <f t="shared" ref="I26:I28" si="2">D26*H26</f>
        <v>23080.135682737648</v>
      </c>
      <c r="J26" s="1"/>
      <c r="K26" s="1"/>
      <c r="L26" s="1"/>
      <c r="M26" s="1"/>
    </row>
    <row r="27" spans="1:13" ht="60" customHeight="1">
      <c r="A27" s="4">
        <v>3</v>
      </c>
      <c r="B27" s="95" t="s">
        <v>51</v>
      </c>
      <c r="C27" s="4" t="s">
        <v>28</v>
      </c>
      <c r="D27" s="6">
        <v>3.4</v>
      </c>
      <c r="E27" s="40"/>
      <c r="F27" s="40"/>
      <c r="G27" s="40"/>
      <c r="H27" s="11">
        <v>11.8375178328</v>
      </c>
      <c r="I27" s="8">
        <f t="shared" si="2"/>
        <v>40.247560631519995</v>
      </c>
      <c r="J27" s="41"/>
      <c r="K27" s="41"/>
      <c r="L27" s="42"/>
      <c r="M27" s="41"/>
    </row>
    <row r="28" spans="1:13" s="32" customFormat="1" ht="54">
      <c r="A28" s="29">
        <v>4</v>
      </c>
      <c r="B28" s="39" t="s">
        <v>40</v>
      </c>
      <c r="C28" s="29" t="s">
        <v>37</v>
      </c>
      <c r="D28" s="34">
        <v>54</v>
      </c>
      <c r="E28" s="34"/>
      <c r="F28" s="34"/>
      <c r="G28" s="34"/>
      <c r="H28" s="35">
        <v>27.6208749432</v>
      </c>
      <c r="I28" s="8">
        <f t="shared" si="2"/>
        <v>1491.5272469327999</v>
      </c>
      <c r="K28" s="30"/>
      <c r="L28" s="31"/>
      <c r="M28" s="30"/>
    </row>
    <row r="29" spans="1:13" s="32" customFormat="1">
      <c r="A29" s="29"/>
      <c r="B29" s="105" t="s">
        <v>24</v>
      </c>
      <c r="C29" s="106"/>
      <c r="D29" s="107"/>
      <c r="E29" s="47"/>
      <c r="F29" s="47"/>
      <c r="G29" s="37" t="e">
        <f>(I29/#REF!)*100</f>
        <v>#REF!</v>
      </c>
      <c r="H29" s="35"/>
      <c r="I29" s="38">
        <f>SUM(I25:I28)</f>
        <v>26278.633001160208</v>
      </c>
      <c r="J29" s="30"/>
      <c r="K29" s="30"/>
      <c r="L29" s="30"/>
      <c r="M29" s="30"/>
    </row>
    <row r="30" spans="1:13" s="32" customFormat="1">
      <c r="A30" s="29"/>
      <c r="B30" s="57" t="s">
        <v>42</v>
      </c>
      <c r="C30" s="46"/>
      <c r="D30" s="47"/>
      <c r="E30" s="47"/>
      <c r="F30" s="47"/>
      <c r="G30" s="37"/>
      <c r="H30" s="35"/>
      <c r="I30" s="38"/>
      <c r="J30" s="30"/>
      <c r="K30" s="30"/>
      <c r="L30" s="30"/>
      <c r="M30" s="30"/>
    </row>
    <row r="31" spans="1:13" s="32" customFormat="1" ht="34.5" customHeight="1">
      <c r="A31" s="29">
        <v>1</v>
      </c>
      <c r="B31" s="65" t="s">
        <v>39</v>
      </c>
      <c r="C31" s="29" t="s">
        <v>1</v>
      </c>
      <c r="D31" s="60">
        <v>24</v>
      </c>
      <c r="E31" s="63"/>
      <c r="F31" s="63"/>
      <c r="G31" s="37"/>
      <c r="H31" s="11">
        <v>6.3358274990323329</v>
      </c>
      <c r="I31" s="8">
        <f t="shared" ref="I31" si="3">D31*H31</f>
        <v>152.05985997677598</v>
      </c>
      <c r="J31" s="30"/>
      <c r="K31" s="30"/>
      <c r="L31" s="30"/>
      <c r="M31" s="30"/>
    </row>
    <row r="32" spans="1:13" s="32" customFormat="1" ht="24.95" customHeight="1">
      <c r="A32" s="29">
        <v>2</v>
      </c>
      <c r="B32" s="62" t="s">
        <v>34</v>
      </c>
      <c r="C32" s="29" t="s">
        <v>38</v>
      </c>
      <c r="D32" s="66">
        <v>52</v>
      </c>
      <c r="E32" s="54"/>
      <c r="F32" s="54"/>
      <c r="G32" s="37"/>
      <c r="H32" s="11">
        <v>2.2452456823828415</v>
      </c>
      <c r="I32" s="8">
        <f t="shared" ref="I32:I36" si="4">D32*H32</f>
        <v>116.75277548390775</v>
      </c>
      <c r="J32" s="30"/>
      <c r="K32" s="30"/>
      <c r="L32" s="30"/>
      <c r="M32" s="30"/>
    </row>
    <row r="33" spans="1:13" s="32" customFormat="1" ht="24.95" customHeight="1">
      <c r="A33" s="29">
        <v>3</v>
      </c>
      <c r="B33" s="61" t="s">
        <v>46</v>
      </c>
      <c r="C33" s="29" t="s">
        <v>1</v>
      </c>
      <c r="D33" s="68">
        <v>2</v>
      </c>
      <c r="E33" s="47"/>
      <c r="F33" s="47"/>
      <c r="G33" s="37"/>
      <c r="H33" s="11">
        <v>19.957739398958591</v>
      </c>
      <c r="I33" s="8">
        <f t="shared" si="4"/>
        <v>39.915478797917181</v>
      </c>
      <c r="J33" s="30"/>
      <c r="K33" s="30"/>
      <c r="L33" s="30"/>
      <c r="M33" s="30"/>
    </row>
    <row r="34" spans="1:13" s="32" customFormat="1" ht="24.95" customHeight="1">
      <c r="A34" s="29">
        <v>4</v>
      </c>
      <c r="B34" s="77" t="s">
        <v>47</v>
      </c>
      <c r="C34" s="29" t="s">
        <v>1</v>
      </c>
      <c r="D34" s="68">
        <v>8</v>
      </c>
      <c r="E34" s="81"/>
      <c r="F34" s="81"/>
      <c r="G34" s="37"/>
      <c r="H34" s="11">
        <v>21.38329221316992</v>
      </c>
      <c r="I34" s="8">
        <f t="shared" si="4"/>
        <v>171.06633770535936</v>
      </c>
      <c r="J34" s="30"/>
      <c r="K34" s="30"/>
      <c r="L34" s="30"/>
      <c r="M34" s="30"/>
    </row>
    <row r="35" spans="1:13" s="32" customFormat="1" ht="24.95" customHeight="1">
      <c r="A35" s="29">
        <v>5</v>
      </c>
      <c r="B35" s="77" t="s">
        <v>41</v>
      </c>
      <c r="C35" s="29" t="s">
        <v>1</v>
      </c>
      <c r="D35" s="68">
        <v>14</v>
      </c>
      <c r="E35" s="76"/>
      <c r="F35" s="76"/>
      <c r="G35" s="37"/>
      <c r="H35" s="11">
        <v>19.957739398958591</v>
      </c>
      <c r="I35" s="8">
        <f>H35*D35</f>
        <v>279.40835158542029</v>
      </c>
      <c r="J35" s="30"/>
      <c r="K35" s="30"/>
      <c r="L35" s="30"/>
      <c r="M35" s="30"/>
    </row>
    <row r="36" spans="1:13" s="32" customFormat="1" ht="24.95" customHeight="1">
      <c r="A36" s="29">
        <v>6</v>
      </c>
      <c r="B36" s="58" t="s">
        <v>35</v>
      </c>
      <c r="C36" s="29" t="s">
        <v>36</v>
      </c>
      <c r="D36" s="36">
        <v>2.5299999999999998</v>
      </c>
      <c r="E36" s="47"/>
      <c r="F36" s="47"/>
      <c r="G36" s="37"/>
      <c r="H36" s="11">
        <v>48.646989784961569</v>
      </c>
      <c r="I36" s="8">
        <f t="shared" si="4"/>
        <v>123.07688415595275</v>
      </c>
      <c r="J36" s="30"/>
      <c r="K36" s="30"/>
      <c r="L36" s="30"/>
      <c r="M36" s="30"/>
    </row>
    <row r="37" spans="1:13" ht="24" customHeight="1">
      <c r="A37" s="4"/>
      <c r="B37" s="99" t="s">
        <v>25</v>
      </c>
      <c r="C37" s="100"/>
      <c r="D37" s="101"/>
      <c r="E37" s="44"/>
      <c r="F37" s="44"/>
      <c r="G37" s="14">
        <f>(I37/I41)*100</f>
        <v>0.13996445682871528</v>
      </c>
      <c r="H37" s="11"/>
      <c r="I37" s="50">
        <f>SUM(I31:I36)</f>
        <v>882.27968770533323</v>
      </c>
      <c r="J37" s="1"/>
      <c r="K37" s="1"/>
      <c r="L37" s="1"/>
      <c r="M37" s="1"/>
    </row>
    <row r="38" spans="1:13" s="85" customFormat="1" ht="29.25" customHeight="1">
      <c r="A38" s="83"/>
      <c r="B38" s="116" t="s">
        <v>48</v>
      </c>
      <c r="C38" s="117"/>
      <c r="D38" s="117"/>
      <c r="E38" s="117"/>
      <c r="F38" s="117"/>
      <c r="G38" s="117"/>
      <c r="H38" s="117"/>
      <c r="I38" s="118"/>
      <c r="J38" s="84"/>
      <c r="K38" s="84"/>
      <c r="L38" s="84"/>
      <c r="M38" s="84"/>
    </row>
    <row r="39" spans="1:13" s="85" customFormat="1" ht="64.5" customHeight="1">
      <c r="A39" s="83">
        <v>1</v>
      </c>
      <c r="B39" s="86" t="s">
        <v>49</v>
      </c>
      <c r="C39" s="83" t="s">
        <v>17</v>
      </c>
      <c r="D39" s="87">
        <v>480</v>
      </c>
      <c r="E39" s="88"/>
      <c r="F39" s="88"/>
      <c r="G39" s="88"/>
      <c r="H39" s="89">
        <v>36.830463817118407</v>
      </c>
      <c r="I39" s="89">
        <f>D39*H39</f>
        <v>17678.622632216837</v>
      </c>
      <c r="J39" s="84"/>
      <c r="K39" s="90"/>
      <c r="L39" s="84"/>
      <c r="M39" s="84"/>
    </row>
    <row r="40" spans="1:13" s="85" customFormat="1" ht="24.95" customHeight="1">
      <c r="A40" s="83"/>
      <c r="B40" s="119" t="s">
        <v>50</v>
      </c>
      <c r="C40" s="120"/>
      <c r="D40" s="121"/>
      <c r="E40" s="91"/>
      <c r="F40" s="91"/>
      <c r="G40" s="92" t="e">
        <f>(I40/I42)*100</f>
        <v>#DIV/0!</v>
      </c>
      <c r="H40" s="93"/>
      <c r="I40" s="94">
        <f>SUM(I39:I39)</f>
        <v>17678.622632216837</v>
      </c>
      <c r="J40" s="84"/>
      <c r="K40" s="84"/>
      <c r="L40" s="90"/>
      <c r="M40" s="84"/>
    </row>
    <row r="41" spans="1:13" ht="31.5" customHeight="1">
      <c r="A41" s="28"/>
      <c r="B41" s="114" t="s">
        <v>14</v>
      </c>
      <c r="C41" s="114"/>
      <c r="D41" s="114"/>
      <c r="E41" s="43"/>
      <c r="F41" s="43"/>
      <c r="G41" s="50">
        <f>I41</f>
        <v>630359.81255229912</v>
      </c>
      <c r="H41" s="20"/>
      <c r="I41" s="50">
        <f>I37+I29+I23+I19+I14+I10+I40</f>
        <v>630359.81255229912</v>
      </c>
      <c r="J41" s="21"/>
      <c r="K41" s="1"/>
      <c r="L41" s="1"/>
      <c r="M41" s="1"/>
    </row>
    <row r="42" spans="1:13">
      <c r="A42" s="22"/>
      <c r="B42" s="23"/>
      <c r="C42" s="23"/>
      <c r="D42" s="24"/>
      <c r="E42" s="24"/>
      <c r="F42" s="24"/>
      <c r="G42" s="24"/>
      <c r="H42" s="25"/>
      <c r="I42" s="26"/>
      <c r="J42" s="21"/>
    </row>
    <row r="43" spans="1:13">
      <c r="A43" s="22"/>
      <c r="B43" s="23"/>
      <c r="C43" s="23"/>
      <c r="D43" s="24"/>
      <c r="E43" s="24"/>
      <c r="F43" s="24"/>
      <c r="G43" s="24"/>
      <c r="H43" s="25"/>
      <c r="I43" s="26"/>
      <c r="J43" s="21"/>
    </row>
    <row r="44" spans="1:13">
      <c r="A44" s="22"/>
      <c r="B44" s="23"/>
      <c r="C44" s="23"/>
      <c r="D44" s="24"/>
      <c r="E44" s="24"/>
      <c r="F44" s="24"/>
      <c r="G44" s="24"/>
      <c r="H44" s="25"/>
      <c r="I44" s="26"/>
      <c r="J44" s="21"/>
    </row>
    <row r="45" spans="1:13">
      <c r="A45" s="22"/>
      <c r="B45" s="23"/>
      <c r="C45" s="23"/>
      <c r="D45" s="24"/>
      <c r="E45" s="24"/>
      <c r="F45" s="24"/>
      <c r="G45" s="24"/>
      <c r="H45" s="25"/>
      <c r="I45" s="26"/>
      <c r="J45" s="21"/>
    </row>
    <row r="46" spans="1:13">
      <c r="A46" s="22"/>
      <c r="B46" s="23"/>
      <c r="C46" s="23"/>
      <c r="D46" s="24"/>
      <c r="E46" s="24"/>
      <c r="F46" s="24"/>
      <c r="G46" s="24"/>
      <c r="H46" s="25"/>
      <c r="I46" s="26"/>
      <c r="J46" s="21"/>
    </row>
    <row r="47" spans="1:13">
      <c r="A47" s="22"/>
      <c r="B47" s="23"/>
      <c r="C47" s="23"/>
      <c r="D47" s="24"/>
      <c r="E47" s="24"/>
      <c r="F47" s="24"/>
      <c r="G47" s="24"/>
      <c r="H47" s="25"/>
      <c r="I47" s="26"/>
      <c r="J47" s="21"/>
    </row>
    <row r="48" spans="1:13">
      <c r="A48" s="22"/>
      <c r="B48" s="23"/>
      <c r="C48" s="23"/>
      <c r="D48" s="24"/>
      <c r="E48" s="24"/>
      <c r="F48" s="24"/>
      <c r="G48" s="24"/>
      <c r="H48" s="25"/>
      <c r="I48" s="26"/>
    </row>
    <row r="49" spans="1:9">
      <c r="A49" s="22"/>
      <c r="B49" s="23"/>
      <c r="C49" s="23"/>
      <c r="D49" s="24"/>
      <c r="E49" s="24"/>
      <c r="F49" s="24"/>
      <c r="G49" s="24"/>
      <c r="H49" s="25"/>
      <c r="I49" s="26"/>
    </row>
    <row r="50" spans="1:9">
      <c r="A50" s="22"/>
      <c r="B50" s="23"/>
      <c r="C50" s="23"/>
      <c r="D50" s="24"/>
      <c r="E50" s="24"/>
      <c r="F50" s="24"/>
      <c r="G50" s="24"/>
      <c r="H50" s="25"/>
      <c r="I50" s="26"/>
    </row>
    <row r="53" spans="1:9">
      <c r="G53" s="27"/>
    </row>
  </sheetData>
  <mergeCells count="23">
    <mergeCell ref="B41:D41"/>
    <mergeCell ref="B37:D37"/>
    <mergeCell ref="L14:M14"/>
    <mergeCell ref="B14:D14"/>
    <mergeCell ref="B29:D29"/>
    <mergeCell ref="B23:D23"/>
    <mergeCell ref="B38:I38"/>
    <mergeCell ref="B40:D40"/>
    <mergeCell ref="B6:I6"/>
    <mergeCell ref="B10:D10"/>
    <mergeCell ref="B11:I11"/>
    <mergeCell ref="B19:D19"/>
    <mergeCell ref="A1:I1"/>
    <mergeCell ref="A2:I2"/>
    <mergeCell ref="A3:A4"/>
    <mergeCell ref="B3:B4"/>
    <mergeCell ref="C3:C4"/>
    <mergeCell ref="D3:D4"/>
    <mergeCell ref="I3:I4"/>
    <mergeCell ref="E3:E4"/>
    <mergeCell ref="F3:F4"/>
    <mergeCell ref="G3:G4"/>
    <mergeCell ref="H3:H4"/>
  </mergeCells>
  <phoneticPr fontId="19" type="noConversion"/>
  <pageMargins left="0.59055118110236227" right="0" top="0.47244094488188981" bottom="0" header="0.31496062992125984" footer="0.31496062992125984"/>
  <pageSetup orientation="portrait" r:id="rId1"/>
  <rowBreaks count="2" manualBreakCount="2">
    <brk id="22" max="8" man="1"/>
    <brk id="2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BOQ M-9 km15.5-km24.297</vt:lpstr>
      <vt:lpstr>'BOQ M-9 km15.5-km24.297'!Print_Area</vt:lpstr>
    </vt:vector>
  </TitlesOfParts>
  <Company>Ok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keywords>https://mul2-mta.gov.am/tasks/2117426/oneclick?token=2ee4a1bc618e59bb41b67a8e18bf6c65</cp:keywords>
  <cp:lastModifiedBy>Ani Badalian</cp:lastModifiedBy>
  <cp:lastPrinted>2026-04-21T08:05:41Z</cp:lastPrinted>
  <dcterms:created xsi:type="dcterms:W3CDTF">2019-06-06T05:15:45Z</dcterms:created>
  <dcterms:modified xsi:type="dcterms:W3CDTF">2026-07-17T12:10:27Z</dcterms:modified>
</cp:coreProperties>
</file>