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Մրցույթներ 2026\1. Աշխատանք ԳՀ\6․ Մանկ բակեր\"/>
    </mc:Choice>
  </mc:AlternateContent>
  <bookViews>
    <workbookView xWindow="0" yWindow="0" windowWidth="28800" windowHeight="12210" tabRatio="941"/>
  </bookViews>
  <sheets>
    <sheet name="Կոթի" sheetId="109" r:id="rId1"/>
  </sheets>
  <externalReferences>
    <externalReference r:id="rId2"/>
    <externalReference r:id="rId3"/>
  </externalReferences>
  <definedNames>
    <definedName name="_24" localSheetId="0">'[1]Gaz2-6'!#REF!</definedName>
    <definedName name="_24">'[1]Gaz2-6'!#REF!</definedName>
    <definedName name="Met.wx" localSheetId="0">'[1]Gaz2-6'!#REF!</definedName>
    <definedName name="Met.wx">'[1]Gaz2-6'!#REF!</definedName>
    <definedName name="obj" localSheetId="0">'[1]Gaz2-6'!#REF!</definedName>
    <definedName name="obj">'[1]Gaz2-6'!#REF!</definedName>
    <definedName name="_xlnm.Print_Area" localSheetId="0">Կոթի!$A$1:$G$63</definedName>
    <definedName name="_xlnm.Print_Titles" localSheetId="0">Կոթի!$4:$4</definedName>
    <definedName name="Ùûëï....." localSheetId="0">'[1]Gaz2-6'!#REF!</definedName>
    <definedName name="Ùûëï.....">'[1]Gaz2-6'!#REF!</definedName>
    <definedName name="ադգ" localSheetId="0">'[2]Gaz2-6'!#REF!</definedName>
    <definedName name="ադգ">'[2]Gaz2-6'!#REF!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0" i="109" l="1"/>
  <c r="F25" i="109"/>
  <c r="F6" i="109"/>
  <c r="F9" i="109"/>
  <c r="F10" i="109"/>
  <c r="F11" i="109"/>
  <c r="F23" i="109"/>
  <c r="F24" i="109"/>
  <c r="F26" i="109"/>
  <c r="F52" i="109"/>
  <c r="F53" i="109"/>
  <c r="F54" i="109"/>
  <c r="F55" i="109"/>
  <c r="F12" i="109" l="1"/>
  <c r="F59" i="109"/>
  <c r="F50" i="109"/>
  <c r="F27" i="109"/>
  <c r="F7" i="109"/>
  <c r="G7" i="109" l="1"/>
  <c r="G27" i="109"/>
  <c r="G50" i="109"/>
  <c r="G12" i="109"/>
  <c r="G59" i="109"/>
  <c r="G60" i="109" l="1"/>
</calcChain>
</file>

<file path=xl/sharedStrings.xml><?xml version="1.0" encoding="utf-8"?>
<sst xmlns="http://schemas.openxmlformats.org/spreadsheetml/2006/main" count="46" uniqueCount="39">
  <si>
    <t>NN   ը/կ</t>
  </si>
  <si>
    <t>մ3</t>
  </si>
  <si>
    <t>հատ</t>
  </si>
  <si>
    <t>մ2</t>
  </si>
  <si>
    <t>Աշխատանքների  անվանումը</t>
  </si>
  <si>
    <t>Չափման  միավոր</t>
  </si>
  <si>
    <t>Քանակը</t>
  </si>
  <si>
    <t>Միավորի  ընդհանուր  արժեքը   հազ.  դրամ</t>
  </si>
  <si>
    <t>Ընդհանուր  արժեքը հազ.  դրամ</t>
  </si>
  <si>
    <t>Հողային աշխատանքներ</t>
  </si>
  <si>
    <t>գծ.մ</t>
  </si>
  <si>
    <t>Վաքերի ջրամեկուսացում երկշերտ տաք բիտումով</t>
  </si>
  <si>
    <t>I շերտ, մանրահատիկ ա/բետոն, „Բ”տիպ  h=5սմ</t>
  </si>
  <si>
    <t>II շերտ, Խիճ բիտումի տարածումով 4.12տ/1000մ2 h=15սմ</t>
  </si>
  <si>
    <t>IIIշերտ, Ավազակոպճային շերտ  h=10սմ</t>
  </si>
  <si>
    <t>Ավազակոպճային նախապատրաստական շերտ, h=10սմ</t>
  </si>
  <si>
    <t>Նշաններ</t>
  </si>
  <si>
    <t>Ճանապարհային նշանների տեղադրում մետաղական  սյան  վրա</t>
  </si>
  <si>
    <t>Մետաղական խողովակ 57x3,0մմ</t>
  </si>
  <si>
    <t xml:space="preserve">բետոն B15  </t>
  </si>
  <si>
    <t>Նախազգուշացնող</t>
  </si>
  <si>
    <t>Երթևեկելի մաս</t>
  </si>
  <si>
    <t>Ե/բ հավաքովի նոր վաքերի տեղադրում L=3.0մ; 34x30սմ</t>
  </si>
  <si>
    <t>Բետոնե վաքերի կառուցում</t>
  </si>
  <si>
    <t>I</t>
  </si>
  <si>
    <t>II</t>
  </si>
  <si>
    <t>V</t>
  </si>
  <si>
    <t xml:space="preserve"> ԾԱՎԱԼԱԹԵՐԹ - ՆԱԽԱՀԱՇԻՎ</t>
  </si>
  <si>
    <t>1.Ընդամենը /հազ. դրամ/</t>
  </si>
  <si>
    <t>2.Ընդամենը /հազ. դրամ/</t>
  </si>
  <si>
    <t>5.Ընդամենը /հազ. դրամ/</t>
  </si>
  <si>
    <t>9.Ընդամենը /հազ. դրամ/</t>
  </si>
  <si>
    <t>11.Ընդամենը /հազ. դրամ/</t>
  </si>
  <si>
    <t>Ընդհանուրը /հազ. դրամ/</t>
  </si>
  <si>
    <t>*Միավորի արժեքը  ներառում է բոլոր ծախսերը:</t>
  </si>
  <si>
    <t>Կշիռը
%</t>
  </si>
  <si>
    <t>IV(6г) կարգի գրունտի մշակում բուլդոզերով, տեղափոխում 200մ, բարձում ավտոինքնաթափեր էքսկավատորով  (0.65մ3), տեղափոխում լցակույտ 3կմ հեռավորությամբ:</t>
  </si>
  <si>
    <t>Վաքերի վրա մետաղական ցանցի տեղադրում</t>
  </si>
  <si>
    <t xml:space="preserve">Կոթի բնակավայրի մանկապարտեզի բակի և հարակից նրբանցքի բարեկարգում ասֆալտապատմամբ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</si>
</sst>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"/>
  </numFmts>
  <fonts count="29">
    <font>
      <sz val="10"/>
      <name val="Times LatArm"/>
    </font>
    <font>
      <sz val="10"/>
      <name val="Times LatArm"/>
    </font>
    <font>
      <sz val="11"/>
      <name val="GHEA Grapalat"/>
      <family val="3"/>
    </font>
    <font>
      <sz val="10"/>
      <name val="GHEA Grapalat"/>
      <family val="3"/>
    </font>
    <font>
      <sz val="10"/>
      <name val="Helv"/>
      <charset val="204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name val="Arial Armenian"/>
      <family val="2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4"/>
      <name val="Calibri Light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name val="GHEA Grapalat"/>
      <family val="3"/>
    </font>
    <font>
      <sz val="16"/>
      <name val="Times LatArm"/>
    </font>
    <font>
      <b/>
      <sz val="10"/>
      <name val="GHEA Grapalat"/>
      <family val="3"/>
    </font>
    <font>
      <b/>
      <sz val="9"/>
      <name val="GHEA Grapalat"/>
      <family val="3"/>
    </font>
  </fonts>
  <fills count="19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4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3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3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2" fontId="8" fillId="0" borderId="1" applyFill="0" applyBorder="0" applyAlignment="0">
      <alignment horizontal="right" vertical="center"/>
    </xf>
    <xf numFmtId="0" fontId="9" fillId="0" borderId="0"/>
    <xf numFmtId="0" fontId="9" fillId="0" borderId="0"/>
    <xf numFmtId="0" fontId="5" fillId="0" borderId="0"/>
    <xf numFmtId="0" fontId="5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2" borderId="0" applyNumberFormat="0" applyBorder="0" applyAlignment="0" applyProtection="0"/>
    <xf numFmtId="0" fontId="10" fillId="3" borderId="5" applyNumberFormat="0" applyAlignment="0" applyProtection="0"/>
    <xf numFmtId="0" fontId="11" fillId="9" borderId="6" applyNumberFormat="0" applyAlignment="0" applyProtection="0"/>
    <xf numFmtId="0" fontId="12" fillId="9" borderId="5" applyNumberFormat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14" borderId="11" applyNumberFormat="0" applyAlignment="0" applyProtection="0"/>
    <xf numFmtId="0" fontId="18" fillId="0" borderId="0" applyNumberFormat="0" applyFill="0" applyBorder="0" applyAlignment="0" applyProtection="0"/>
    <xf numFmtId="0" fontId="19" fillId="10" borderId="0" applyNumberFormat="0" applyBorder="0" applyAlignment="0" applyProtection="0"/>
    <xf numFmtId="0" fontId="5" fillId="0" borderId="0"/>
    <xf numFmtId="0" fontId="20" fillId="17" borderId="0" applyNumberFormat="0" applyBorder="0" applyAlignment="0" applyProtection="0"/>
    <xf numFmtId="0" fontId="21" fillId="0" borderId="0" applyNumberFormat="0" applyFill="0" applyBorder="0" applyAlignment="0" applyProtection="0"/>
    <xf numFmtId="0" fontId="1" fillId="5" borderId="12" applyNumberFormat="0" applyFont="0" applyAlignment="0" applyProtection="0"/>
    <xf numFmtId="0" fontId="22" fillId="0" borderId="13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0" applyNumberFormat="0" applyBorder="0" applyAlignment="0" applyProtection="0"/>
    <xf numFmtId="0" fontId="4" fillId="0" borderId="0"/>
    <xf numFmtId="0" fontId="26" fillId="0" borderId="0"/>
    <xf numFmtId="0" fontId="5" fillId="0" borderId="0"/>
  </cellStyleXfs>
  <cellXfs count="80">
    <xf numFmtId="0" fontId="0" fillId="0" borderId="0" xfId="0"/>
    <xf numFmtId="0" fontId="2" fillId="0" borderId="0" xfId="0" applyFont="1" applyAlignment="1">
      <alignment vertical="top"/>
    </xf>
    <xf numFmtId="0" fontId="2" fillId="0" borderId="0" xfId="0" applyFont="1" applyAlignment="1">
      <alignment vertical="center"/>
    </xf>
    <xf numFmtId="164" fontId="3" fillId="0" borderId="0" xfId="53" applyNumberFormat="1" applyFont="1" applyAlignment="1">
      <alignment vertical="top"/>
    </xf>
    <xf numFmtId="0" fontId="3" fillId="0" borderId="0" xfId="53" applyFont="1"/>
    <xf numFmtId="0" fontId="3" fillId="0" borderId="0" xfId="53" applyFont="1" applyAlignment="1">
      <alignment horizontal="right"/>
    </xf>
    <xf numFmtId="0" fontId="3" fillId="0" borderId="0" xfId="53" applyFont="1" applyAlignment="1">
      <alignment horizontal="left"/>
    </xf>
    <xf numFmtId="0" fontId="3" fillId="0" borderId="0" xfId="0" applyFont="1"/>
    <xf numFmtId="0" fontId="2" fillId="0" borderId="0" xfId="0" applyFont="1"/>
    <xf numFmtId="0" fontId="3" fillId="0" borderId="1" xfId="54" applyFont="1" applyBorder="1" applyAlignment="1">
      <alignment horizontal="center"/>
    </xf>
    <xf numFmtId="49" fontId="3" fillId="0" borderId="0" xfId="54" applyNumberFormat="1" applyFont="1" applyAlignment="1">
      <alignment wrapText="1"/>
    </xf>
    <xf numFmtId="0" fontId="3" fillId="0" borderId="0" xfId="55" applyFont="1"/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/>
    </xf>
    <xf numFmtId="2" fontId="3" fillId="0" borderId="1" xfId="0" applyNumberFormat="1" applyFont="1" applyBorder="1" applyAlignment="1">
      <alignment horizontal="center" vertical="top"/>
    </xf>
    <xf numFmtId="0" fontId="3" fillId="0" borderId="0" xfId="0" applyFont="1" applyAlignment="1">
      <alignment vertical="top"/>
    </xf>
    <xf numFmtId="2" fontId="3" fillId="0" borderId="0" xfId="53" applyNumberFormat="1" applyFont="1" applyAlignment="1">
      <alignment horizontal="center"/>
    </xf>
    <xf numFmtId="165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/>
    </xf>
    <xf numFmtId="0" fontId="3" fillId="0" borderId="0" xfId="54" applyFont="1" applyAlignment="1">
      <alignment horizontal="center"/>
    </xf>
    <xf numFmtId="0" fontId="3" fillId="0" borderId="0" xfId="53" applyFont="1" applyAlignment="1">
      <alignment horizontal="center"/>
    </xf>
    <xf numFmtId="49" fontId="3" fillId="0" borderId="1" xfId="54" applyNumberFormat="1" applyFont="1" applyBorder="1" applyAlignment="1">
      <alignment horizontal="center" vertical="center" wrapText="1"/>
    </xf>
    <xf numFmtId="0" fontId="3" fillId="0" borderId="0" xfId="54" applyFont="1" applyAlignment="1">
      <alignment horizontal="center" vertical="top"/>
    </xf>
    <xf numFmtId="0" fontId="27" fillId="0" borderId="1" xfId="54" applyFont="1" applyBorder="1" applyAlignment="1">
      <alignment horizontal="center" vertical="top"/>
    </xf>
    <xf numFmtId="0" fontId="27" fillId="0" borderId="1" xfId="54" applyFont="1" applyBorder="1" applyAlignment="1">
      <alignment horizontal="left" vertical="top"/>
    </xf>
    <xf numFmtId="0" fontId="3" fillId="0" borderId="1" xfId="54" applyFont="1" applyBorder="1" applyAlignment="1">
      <alignment horizontal="center" vertical="top"/>
    </xf>
    <xf numFmtId="1" fontId="3" fillId="0" borderId="1" xfId="54" applyNumberFormat="1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3" fillId="0" borderId="1" xfId="53" applyFont="1" applyBorder="1" applyAlignment="1">
      <alignment vertical="top"/>
    </xf>
    <xf numFmtId="49" fontId="3" fillId="0" borderId="1" xfId="54" applyNumberFormat="1" applyFont="1" applyBorder="1" applyAlignment="1">
      <alignment horizontal="center" vertical="center" textRotation="90" wrapText="1"/>
    </xf>
    <xf numFmtId="2" fontId="3" fillId="0" borderId="1" xfId="54" applyNumberFormat="1" applyFont="1" applyBorder="1" applyAlignment="1">
      <alignment horizontal="center" vertical="center" textRotation="90" wrapText="1"/>
    </xf>
    <xf numFmtId="2" fontId="3" fillId="0" borderId="0" xfId="0" applyNumberFormat="1" applyFont="1" applyAlignment="1">
      <alignment vertical="top"/>
    </xf>
    <xf numFmtId="2" fontId="27" fillId="0" borderId="1" xfId="0" applyNumberFormat="1" applyFont="1" applyBorder="1" applyAlignment="1">
      <alignment horizontal="center" vertical="top" wrapText="1"/>
    </xf>
    <xf numFmtId="2" fontId="27" fillId="0" borderId="1" xfId="0" applyNumberFormat="1" applyFont="1" applyBorder="1" applyAlignment="1">
      <alignment horizontal="center" vertical="top"/>
    </xf>
    <xf numFmtId="0" fontId="27" fillId="0" borderId="1" xfId="0" applyFont="1" applyBorder="1" applyAlignment="1">
      <alignment horizontal="center" vertical="top" wrapText="1"/>
    </xf>
    <xf numFmtId="2" fontId="25" fillId="0" borderId="1" xfId="0" applyNumberFormat="1" applyFont="1" applyBorder="1" applyAlignment="1">
      <alignment horizontal="center" vertical="top" wrapText="1"/>
    </xf>
    <xf numFmtId="0" fontId="27" fillId="0" borderId="1" xfId="0" applyFont="1" applyBorder="1" applyAlignment="1">
      <alignment horizontal="center" vertical="top"/>
    </xf>
    <xf numFmtId="2" fontId="28" fillId="0" borderId="1" xfId="0" applyNumberFormat="1" applyFont="1" applyBorder="1" applyAlignment="1">
      <alignment horizontal="center" vertical="top" wrapText="1"/>
    </xf>
    <xf numFmtId="0" fontId="3" fillId="18" borderId="1" xfId="0" applyFont="1" applyFill="1" applyBorder="1" applyAlignment="1">
      <alignment horizontal="left" vertical="top" wrapText="1"/>
    </xf>
    <xf numFmtId="0" fontId="3" fillId="18" borderId="1" xfId="0" applyFont="1" applyFill="1" applyBorder="1" applyAlignment="1">
      <alignment horizontal="center" vertical="top" wrapText="1"/>
    </xf>
    <xf numFmtId="1" fontId="3" fillId="18" borderId="1" xfId="0" applyNumberFormat="1" applyFont="1" applyFill="1" applyBorder="1" applyAlignment="1">
      <alignment horizontal="center" vertical="top" wrapText="1"/>
    </xf>
    <xf numFmtId="2" fontId="3" fillId="18" borderId="1" xfId="0" applyNumberFormat="1" applyFont="1" applyFill="1" applyBorder="1" applyAlignment="1">
      <alignment horizontal="center" vertical="top"/>
    </xf>
    <xf numFmtId="0" fontId="2" fillId="18" borderId="1" xfId="0" applyFont="1" applyFill="1" applyBorder="1" applyAlignment="1">
      <alignment vertical="top"/>
    </xf>
    <xf numFmtId="0" fontId="3" fillId="18" borderId="0" xfId="0" applyFont="1" applyFill="1" applyAlignment="1">
      <alignment vertical="top"/>
    </xf>
    <xf numFmtId="2" fontId="2" fillId="18" borderId="0" xfId="0" applyNumberFormat="1" applyFont="1" applyFill="1" applyAlignment="1">
      <alignment vertical="top"/>
    </xf>
    <xf numFmtId="0" fontId="2" fillId="18" borderId="0" xfId="0" applyFont="1" applyFill="1" applyAlignment="1">
      <alignment vertical="top"/>
    </xf>
    <xf numFmtId="0" fontId="3" fillId="18" borderId="1" xfId="0" applyFont="1" applyFill="1" applyBorder="1" applyAlignment="1">
      <alignment vertical="top" wrapText="1"/>
    </xf>
    <xf numFmtId="165" fontId="3" fillId="18" borderId="1" xfId="0" applyNumberFormat="1" applyFont="1" applyFill="1" applyBorder="1" applyAlignment="1">
      <alignment horizontal="center" vertical="top" wrapText="1"/>
    </xf>
    <xf numFmtId="1" fontId="2" fillId="18" borderId="1" xfId="0" applyNumberFormat="1" applyFont="1" applyFill="1" applyBorder="1" applyAlignment="1">
      <alignment vertical="top"/>
    </xf>
    <xf numFmtId="0" fontId="3" fillId="18" borderId="1" xfId="0" applyFont="1" applyFill="1" applyBorder="1" applyAlignment="1">
      <alignment horizontal="center" vertical="top"/>
    </xf>
    <xf numFmtId="2" fontId="27" fillId="18" borderId="1" xfId="0" applyNumberFormat="1" applyFont="1" applyFill="1" applyBorder="1" applyAlignment="1">
      <alignment horizontal="center" vertical="top" wrapText="1"/>
    </xf>
    <xf numFmtId="2" fontId="27" fillId="18" borderId="1" xfId="0" applyNumberFormat="1" applyFont="1" applyFill="1" applyBorder="1" applyAlignment="1">
      <alignment horizontal="center" vertical="top"/>
    </xf>
    <xf numFmtId="0" fontId="27" fillId="18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2" fontId="3" fillId="18" borderId="1" xfId="0" applyNumberFormat="1" applyFont="1" applyFill="1" applyBorder="1" applyAlignment="1">
      <alignment horizontal="center" vertical="top" wrapText="1"/>
    </xf>
    <xf numFmtId="0" fontId="27" fillId="18" borderId="1" xfId="54" applyFont="1" applyFill="1" applyBorder="1" applyAlignment="1">
      <alignment horizontal="left" vertical="top" wrapText="1"/>
    </xf>
    <xf numFmtId="0" fontId="3" fillId="18" borderId="1" xfId="54" applyFont="1" applyFill="1" applyBorder="1" applyAlignment="1">
      <alignment horizontal="center" vertical="top"/>
    </xf>
    <xf numFmtId="1" fontId="3" fillId="18" borderId="1" xfId="54" applyNumberFormat="1" applyFont="1" applyFill="1" applyBorder="1" applyAlignment="1">
      <alignment horizontal="center" vertical="top"/>
    </xf>
    <xf numFmtId="0" fontId="3" fillId="18" borderId="1" xfId="54" applyFont="1" applyFill="1" applyBorder="1" applyAlignment="1">
      <alignment horizontal="left" vertical="top" wrapText="1"/>
    </xf>
    <xf numFmtId="164" fontId="3" fillId="18" borderId="1" xfId="0" applyNumberFormat="1" applyFont="1" applyFill="1" applyBorder="1" applyAlignment="1">
      <alignment horizontal="center" vertical="top"/>
    </xf>
    <xf numFmtId="165" fontId="3" fillId="18" borderId="1" xfId="0" applyNumberFormat="1" applyFont="1" applyFill="1" applyBorder="1" applyAlignment="1">
      <alignment horizontal="center" vertical="top"/>
    </xf>
    <xf numFmtId="2" fontId="3" fillId="18" borderId="1" xfId="23" applyNumberFormat="1" applyFont="1" applyFill="1" applyBorder="1" applyAlignment="1">
      <alignment horizontal="center" vertical="top" wrapText="1"/>
    </xf>
    <xf numFmtId="0" fontId="27" fillId="18" borderId="1" xfId="0" applyFont="1" applyFill="1" applyBorder="1" applyAlignment="1">
      <alignment horizontal="left" vertical="top" wrapText="1"/>
    </xf>
    <xf numFmtId="0" fontId="27" fillId="18" borderId="14" xfId="0" applyFont="1" applyFill="1" applyBorder="1" applyAlignment="1">
      <alignment horizontal="right" vertical="top" wrapText="1"/>
    </xf>
    <xf numFmtId="0" fontId="27" fillId="18" borderId="16" xfId="0" applyFont="1" applyFill="1" applyBorder="1" applyAlignment="1">
      <alignment horizontal="right" vertical="top" wrapText="1"/>
    </xf>
    <xf numFmtId="0" fontId="27" fillId="18" borderId="15" xfId="0" applyFont="1" applyFill="1" applyBorder="1" applyAlignment="1">
      <alignment horizontal="right" vertical="top" wrapText="1"/>
    </xf>
    <xf numFmtId="0" fontId="27" fillId="0" borderId="14" xfId="0" applyFont="1" applyBorder="1" applyAlignment="1">
      <alignment horizontal="right" vertical="top" wrapText="1"/>
    </xf>
    <xf numFmtId="0" fontId="27" fillId="0" borderId="16" xfId="0" applyFont="1" applyBorder="1" applyAlignment="1">
      <alignment horizontal="right" vertical="top" wrapText="1"/>
    </xf>
    <xf numFmtId="0" fontId="27" fillId="0" borderId="15" xfId="0" applyFont="1" applyBorder="1" applyAlignment="1">
      <alignment horizontal="right" vertical="top" wrapText="1"/>
    </xf>
    <xf numFmtId="0" fontId="25" fillId="0" borderId="0" xfId="2" applyFont="1" applyAlignment="1">
      <alignment horizontal="center" vertical="center" wrapText="1"/>
    </xf>
    <xf numFmtId="0" fontId="3" fillId="18" borderId="3" xfId="54" applyFont="1" applyFill="1" applyBorder="1" applyAlignment="1">
      <alignment horizontal="center" vertical="top"/>
    </xf>
    <xf numFmtId="0" fontId="3" fillId="18" borderId="2" xfId="54" applyFont="1" applyFill="1" applyBorder="1" applyAlignment="1">
      <alignment horizontal="center" vertical="top"/>
    </xf>
    <xf numFmtId="0" fontId="3" fillId="18" borderId="4" xfId="54" applyFont="1" applyFill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</cellXfs>
  <cellStyles count="56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edRascen" xfId="21"/>
    <cellStyle name="Normal" xfId="0" builtinId="0"/>
    <cellStyle name="Normal 2" xfId="22"/>
    <cellStyle name="Normal 2 2" xfId="23"/>
    <cellStyle name="Normal 2_Ampop 7 Eng Arm" xfId="24"/>
    <cellStyle name="Normal 3" xfId="25"/>
    <cellStyle name="Normal 4" xfId="26"/>
    <cellStyle name="Normal 6" xfId="27"/>
    <cellStyle name="Normal_Ask.zag." xfId="54"/>
    <cellStyle name="Normal_Bazmaxp-Xazarav-Parpi" xfId="53"/>
    <cellStyle name="Normal_Objekt.Dili v" xfId="2"/>
    <cellStyle name="Normal_Sat_Objekt.Dili v" xfId="55"/>
    <cellStyle name="Percent 2" xfId="28"/>
    <cellStyle name="Style 1" xfId="1"/>
    <cellStyle name="Акцент1" xfId="29"/>
    <cellStyle name="Акцент2" xfId="30"/>
    <cellStyle name="Акцент3" xfId="31"/>
    <cellStyle name="Акцент4" xfId="32"/>
    <cellStyle name="Акцент5" xfId="33"/>
    <cellStyle name="Акцент6" xfId="34"/>
    <cellStyle name="Ввод " xfId="35"/>
    <cellStyle name="Вывод" xfId="36"/>
    <cellStyle name="Вычисление" xfId="37"/>
    <cellStyle name="Заголовок 1" xfId="38"/>
    <cellStyle name="Заголовок 2" xfId="39"/>
    <cellStyle name="Заголовок 3" xfId="40"/>
    <cellStyle name="Заголовок 4" xfId="41"/>
    <cellStyle name="Итог" xfId="42"/>
    <cellStyle name="Контрольная ячейка" xfId="43"/>
    <cellStyle name="Название" xfId="44"/>
    <cellStyle name="Нейтральный" xfId="45"/>
    <cellStyle name="Обычный_Лист1" xfId="46"/>
    <cellStyle name="Плохой" xfId="47"/>
    <cellStyle name="Пояснение" xfId="48"/>
    <cellStyle name="Примечание" xfId="49"/>
    <cellStyle name="Связанная ячейка" xfId="50"/>
    <cellStyle name="Текст предупреждения" xfId="51"/>
    <cellStyle name="Хороший" xfId="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63</xdr:row>
      <xdr:rowOff>0</xdr:rowOff>
    </xdr:from>
    <xdr:to>
      <xdr:col>4</xdr:col>
      <xdr:colOff>76200</xdr:colOff>
      <xdr:row>63</xdr:row>
      <xdr:rowOff>28575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4486275" y="41757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3" name="Text 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4" name="Text 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76200</xdr:colOff>
      <xdr:row>63</xdr:row>
      <xdr:rowOff>28575</xdr:rowOff>
    </xdr:to>
    <xdr:sp macro="" textlink="">
      <xdr:nvSpPr>
        <xdr:cNvPr id="15" name="Text 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76200</xdr:colOff>
      <xdr:row>63</xdr:row>
      <xdr:rowOff>28575</xdr:rowOff>
    </xdr:to>
    <xdr:sp macro="" textlink="">
      <xdr:nvSpPr>
        <xdr:cNvPr id="16" name="Text 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7" name="Text 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8" name="Text 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9" name="Text 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0" name="Text 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1" name="Text 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2" name="Text 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3" name="Text 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4" name="Text 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5" name="Text 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6" name="Text 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7" name="Text 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8" name="Text 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9" name="Text 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0" name="Text 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1" name="Text 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2" name="Text 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3" name="Text 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4" name="Text 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5" name="Text 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6" name="Text 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7" name="Text 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8" name="Text 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76200</xdr:colOff>
      <xdr:row>63</xdr:row>
      <xdr:rowOff>28575</xdr:rowOff>
    </xdr:to>
    <xdr:sp macro="" textlink="">
      <xdr:nvSpPr>
        <xdr:cNvPr id="39" name="Text 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76200</xdr:colOff>
      <xdr:row>63</xdr:row>
      <xdr:rowOff>28575</xdr:rowOff>
    </xdr:to>
    <xdr:sp macro="" textlink="">
      <xdr:nvSpPr>
        <xdr:cNvPr id="40" name="Text 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76200</xdr:colOff>
      <xdr:row>63</xdr:row>
      <xdr:rowOff>28575</xdr:rowOff>
    </xdr:to>
    <xdr:sp macro="" textlink="">
      <xdr:nvSpPr>
        <xdr:cNvPr id="41" name="Text 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76200</xdr:colOff>
      <xdr:row>63</xdr:row>
      <xdr:rowOff>28575</xdr:rowOff>
    </xdr:to>
    <xdr:sp macro="" textlink="">
      <xdr:nvSpPr>
        <xdr:cNvPr id="42" name="Text 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76200</xdr:colOff>
      <xdr:row>63</xdr:row>
      <xdr:rowOff>28575</xdr:rowOff>
    </xdr:to>
    <xdr:sp macro="" textlink="">
      <xdr:nvSpPr>
        <xdr:cNvPr id="43" name="Text 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76200</xdr:colOff>
      <xdr:row>63</xdr:row>
      <xdr:rowOff>28575</xdr:rowOff>
    </xdr:to>
    <xdr:sp macro="" textlink="">
      <xdr:nvSpPr>
        <xdr:cNvPr id="44" name="Text 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76200</xdr:colOff>
      <xdr:row>63</xdr:row>
      <xdr:rowOff>28575</xdr:rowOff>
    </xdr:to>
    <xdr:sp macro="" textlink="">
      <xdr:nvSpPr>
        <xdr:cNvPr id="45" name="Text 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76200</xdr:colOff>
      <xdr:row>63</xdr:row>
      <xdr:rowOff>28575</xdr:rowOff>
    </xdr:to>
    <xdr:sp macro="" textlink="">
      <xdr:nvSpPr>
        <xdr:cNvPr id="46" name="Text 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7" name="Text 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8" name="Text 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9" name="Text 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50" name="Text 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51" name="Text 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52" name="Text 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53" name="Text 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54" name="Text 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55" name="Text 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56" name="Text 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57" name="Text 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58" name="Text 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59" name="Text 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76200</xdr:colOff>
      <xdr:row>63</xdr:row>
      <xdr:rowOff>28575</xdr:rowOff>
    </xdr:to>
    <xdr:sp macro="" textlink="">
      <xdr:nvSpPr>
        <xdr:cNvPr id="60" name="Text 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76200</xdr:colOff>
      <xdr:row>63</xdr:row>
      <xdr:rowOff>28575</xdr:rowOff>
    </xdr:to>
    <xdr:sp macro="" textlink="">
      <xdr:nvSpPr>
        <xdr:cNvPr id="61" name="Text 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62" name="Text 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63" name="Text 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64" name="Text 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65" name="Text 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66" name="Text 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67" name="Text 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68" name="Text 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69" name="Text 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70" name="Text 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71" name="Text 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72" name="Text 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73" name="Text 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74" name="Text 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75" name="Text 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76" name="Text 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77" name="Text 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78" name="Text 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79" name="Text 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80" name="Text 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81" name="Text 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82" name="Text 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83" name="Text 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76200</xdr:colOff>
      <xdr:row>63</xdr:row>
      <xdr:rowOff>28575</xdr:rowOff>
    </xdr:to>
    <xdr:sp macro="" textlink="">
      <xdr:nvSpPr>
        <xdr:cNvPr id="84" name="Text 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76200</xdr:colOff>
      <xdr:row>63</xdr:row>
      <xdr:rowOff>28575</xdr:rowOff>
    </xdr:to>
    <xdr:sp macro="" textlink="">
      <xdr:nvSpPr>
        <xdr:cNvPr id="85" name="Text 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76200</xdr:colOff>
      <xdr:row>63</xdr:row>
      <xdr:rowOff>28575</xdr:rowOff>
    </xdr:to>
    <xdr:sp macro="" textlink="">
      <xdr:nvSpPr>
        <xdr:cNvPr id="86" name="Text 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76200</xdr:colOff>
      <xdr:row>63</xdr:row>
      <xdr:rowOff>28575</xdr:rowOff>
    </xdr:to>
    <xdr:sp macro="" textlink="">
      <xdr:nvSpPr>
        <xdr:cNvPr id="87" name="Text 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76200</xdr:colOff>
      <xdr:row>63</xdr:row>
      <xdr:rowOff>28575</xdr:rowOff>
    </xdr:to>
    <xdr:sp macro="" textlink="">
      <xdr:nvSpPr>
        <xdr:cNvPr id="88" name="Text 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76200</xdr:colOff>
      <xdr:row>63</xdr:row>
      <xdr:rowOff>28575</xdr:rowOff>
    </xdr:to>
    <xdr:sp macro="" textlink="">
      <xdr:nvSpPr>
        <xdr:cNvPr id="89" name="Text 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90" name="Text 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91" name="Text 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92" name="Text 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93" name="Text 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94" name="Text 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95" name="Text 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96" name="Text 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97" name="Text 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98" name="Text 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99" name="Text 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00" name="Text 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01" name="Text 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02" name="Text 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03" name="Text 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04" name="Text 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05" name="Text 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06" name="Text 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07" name="Text 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08" name="Text 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09" name="Text 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10" name="Text 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11" name="Text 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12" name="Text 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13" name="Text 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14" name="Text 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15" name="Text 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16" name="Text 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17" name="Text 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18" name="Text 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19" name="Text 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20" name="Text 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21" name="Text 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22" name="Text 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23" name="Text 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24" name="Text 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25" name="Text 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26" name="Text 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27" name="Text 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28" name="Text 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29" name="Text 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30" name="Text 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31" name="Text 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32" name="Text 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33" name="Text 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34" name="Text 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35" name="Text 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76200</xdr:colOff>
      <xdr:row>63</xdr:row>
      <xdr:rowOff>28575</xdr:rowOff>
    </xdr:to>
    <xdr:sp macro="" textlink="">
      <xdr:nvSpPr>
        <xdr:cNvPr id="136" name="Text 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76200</xdr:colOff>
      <xdr:row>63</xdr:row>
      <xdr:rowOff>28575</xdr:rowOff>
    </xdr:to>
    <xdr:sp macro="" textlink="">
      <xdr:nvSpPr>
        <xdr:cNvPr id="137" name="Text 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38" name="Text 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39" name="Text 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40" name="Text 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41" name="Text 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42" name="Text 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43" name="Text 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44" name="Text 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45" name="Text 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46" name="Text 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47" name="Text 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48" name="Text 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49" name="Text 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50" name="Text 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51" name="Text 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52" name="Text 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53" name="Text 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54" name="Text 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55" name="Text 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56" name="Text 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57" name="Text 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58" name="Text 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59" name="Text 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76200</xdr:colOff>
      <xdr:row>63</xdr:row>
      <xdr:rowOff>28575</xdr:rowOff>
    </xdr:to>
    <xdr:sp macro="" textlink="">
      <xdr:nvSpPr>
        <xdr:cNvPr id="160" name="Text Box 40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76200</xdr:colOff>
      <xdr:row>63</xdr:row>
      <xdr:rowOff>28575</xdr:rowOff>
    </xdr:to>
    <xdr:sp macro="" textlink="">
      <xdr:nvSpPr>
        <xdr:cNvPr id="161" name="Text Box 41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76200</xdr:colOff>
      <xdr:row>63</xdr:row>
      <xdr:rowOff>28575</xdr:rowOff>
    </xdr:to>
    <xdr:sp macro="" textlink="">
      <xdr:nvSpPr>
        <xdr:cNvPr id="162" name="Text Box 42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76200</xdr:colOff>
      <xdr:row>63</xdr:row>
      <xdr:rowOff>28575</xdr:rowOff>
    </xdr:to>
    <xdr:sp macro="" textlink="">
      <xdr:nvSpPr>
        <xdr:cNvPr id="163" name="Text Box 43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76200</xdr:colOff>
      <xdr:row>63</xdr:row>
      <xdr:rowOff>28575</xdr:rowOff>
    </xdr:to>
    <xdr:sp macro="" textlink="">
      <xdr:nvSpPr>
        <xdr:cNvPr id="164" name="Text Box 85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76200</xdr:colOff>
      <xdr:row>63</xdr:row>
      <xdr:rowOff>28575</xdr:rowOff>
    </xdr:to>
    <xdr:sp macro="" textlink="">
      <xdr:nvSpPr>
        <xdr:cNvPr id="165" name="Text Box 86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76200</xdr:colOff>
      <xdr:row>63</xdr:row>
      <xdr:rowOff>28575</xdr:rowOff>
    </xdr:to>
    <xdr:sp macro="" textlink="">
      <xdr:nvSpPr>
        <xdr:cNvPr id="166" name="Text Box 87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76200</xdr:colOff>
      <xdr:row>63</xdr:row>
      <xdr:rowOff>28575</xdr:rowOff>
    </xdr:to>
    <xdr:sp macro="" textlink="">
      <xdr:nvSpPr>
        <xdr:cNvPr id="167" name="Text Box 88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76200</xdr:colOff>
      <xdr:row>63</xdr:row>
      <xdr:rowOff>28575</xdr:rowOff>
    </xdr:to>
    <xdr:sp macro="" textlink="">
      <xdr:nvSpPr>
        <xdr:cNvPr id="168" name="Text Box 135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76200</xdr:colOff>
      <xdr:row>63</xdr:row>
      <xdr:rowOff>28575</xdr:rowOff>
    </xdr:to>
    <xdr:sp macro="" textlink="">
      <xdr:nvSpPr>
        <xdr:cNvPr id="169" name="Text Box 136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76200</xdr:colOff>
      <xdr:row>63</xdr:row>
      <xdr:rowOff>28575</xdr:rowOff>
    </xdr:to>
    <xdr:sp macro="" textlink="">
      <xdr:nvSpPr>
        <xdr:cNvPr id="170" name="Text Box 1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>
          <a:spLocks noChangeArrowheads="1"/>
        </xdr:cNvSpPr>
      </xdr:nvSpPr>
      <xdr:spPr bwMode="auto">
        <a:xfrm>
          <a:off x="4486275" y="42100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71" name="Text Box 2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72" name="Text Box 3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73" name="Text Box 4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74" name="Text Box 5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75" name="Text Box 6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76" name="Text Box 7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77" name="Text Box 8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78" name="Text Box 9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79" name="Text Box 10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80" name="Text Box 11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81" name="Text Box 12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82" name="Text Box 13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83" name="Text Box 16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84" name="Text Box 17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85" name="Text Box 18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86" name="Text Box 19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87" name="Text Box 20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88" name="Text Box 21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89" name="Text Box 22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90" name="Text Box 23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91" name="Text Box 24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92" name="Text Box 25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93" name="Text Box 26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94" name="Text Box 27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95" name="Text Box 28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96" name="Text Box 29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97" name="Text Box 30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98" name="Text Box 31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99" name="Text Box 32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00" name="Text Box 33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01" name="Text Box 34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02" name="Text Box 35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03" name="Text Box 36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04" name="Text Box 37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05" name="Text Box 46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06" name="Text Box 47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07" name="Text Box 48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08" name="Text Box 49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09" name="Text Box 50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10" name="Text Box 51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11" name="Text Box 52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12" name="Text Box 53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13" name="Text Box 54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14" name="Text Box 55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15" name="Text Box 56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16" name="Text Box 57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17" name="Text Box 58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18" name="Text Box 61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19" name="Text Box 62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20" name="Text Box 63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21" name="Text Box 64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22" name="Text Box 65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23" name="Text Box 66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24" name="Text Box 67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25" name="Text Box 68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26" name="Text Box 69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27" name="Text Box 70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28" name="Text Box 71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29" name="Text Box 72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30" name="Text Box 73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31" name="Text Box 74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32" name="Text Box 75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33" name="Text Box 76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34" name="Text Box 77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35" name="Text Box 78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36" name="Text Box 79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37" name="Text Box 80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38" name="Text Box 81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39" name="Text Box 82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40" name="Text Box 8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41" name="Text Box 9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42" name="Text Box 9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43" name="Text Box 9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44" name="Text Box 9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45" name="Text Box 9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46" name="Text Box 9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47" name="Text Box 9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48" name="Text Box 9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49" name="Text Box 9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50" name="Text Box 9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51" name="Text Box 10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52" name="Text Box 10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53" name="Text Box 10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54" name="Text Box 10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55" name="Text Box 10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56" name="Text Box 10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57" name="Text Box 10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58" name="Text Box 10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59" name="Text Box 10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60" name="Text Box 10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61" name="Text Box 11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62" name="Text Box 11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63" name="Text Box 11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64" name="Text Box 11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65" name="Text Box 11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66" name="Text Box 11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67" name="Text Box 11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68" name="Text Box 11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69" name="Text Box 11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70" name="Text Box 11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71" name="Text Box 12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72" name="Text Box 12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73" name="Text Box 12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74" name="Text Box 12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75" name="Text Box 12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76" name="Text Box 12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77" name="Text Box 12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78" name="Text Box 12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79" name="Text Box 12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80" name="Text Box 12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81" name="Text Box 13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82" name="Text Box 13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83" name="Text Box 13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84" name="Text Box 13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85" name="Text Box 13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86" name="Text Box 137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87" name="Text Box 138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88" name="Text Box 139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89" name="Text Box 140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90" name="Text Box 141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91" name="Text Box 142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92" name="Text Box 143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93" name="Text Box 144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94" name="Text Box 145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95" name="Text Box 146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96" name="Text Box 147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97" name="Text Box 148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98" name="Text Box 149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99" name="Text Box 150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00" name="Text Box 151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01" name="Text Box 152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02" name="Text Box 153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03" name="Text Box 154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04" name="Text Box 155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05" name="Text Box 156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06" name="Text Box 157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47625</xdr:colOff>
      <xdr:row>63</xdr:row>
      <xdr:rowOff>0</xdr:rowOff>
    </xdr:from>
    <xdr:to>
      <xdr:col>3</xdr:col>
      <xdr:colOff>123825</xdr:colOff>
      <xdr:row>63</xdr:row>
      <xdr:rowOff>28575</xdr:rowOff>
    </xdr:to>
    <xdr:sp macro="" textlink="">
      <xdr:nvSpPr>
        <xdr:cNvPr id="307" name="Text Box 158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>
          <a:spLocks noChangeArrowheads="1"/>
        </xdr:cNvSpPr>
      </xdr:nvSpPr>
      <xdr:spPr bwMode="auto">
        <a:xfrm>
          <a:off x="3505200" y="42090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76200</xdr:colOff>
      <xdr:row>63</xdr:row>
      <xdr:rowOff>28575</xdr:rowOff>
    </xdr:to>
    <xdr:sp macro="" textlink="">
      <xdr:nvSpPr>
        <xdr:cNvPr id="308" name="Text Box 1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>
          <a:spLocks noChangeArrowheads="1"/>
        </xdr:cNvSpPr>
      </xdr:nvSpPr>
      <xdr:spPr bwMode="auto">
        <a:xfrm>
          <a:off x="4486275" y="42443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09" name="Text Box 2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10" name="Text Box 3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11" name="Text Box 4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12" name="Text Box 5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13" name="Text Box 6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14" name="Text Box 7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15" name="Text Box 8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16" name="Text Box 9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17" name="Text Box 10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18" name="Text Box 11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19" name="Text Box 12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20" name="Text Box 13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21" name="Text Box 16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22" name="Text Box 17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23" name="Text Box 18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24" name="Text Box 19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25" name="Text Box 20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26" name="Text Box 21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27" name="Text Box 22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28" name="Text Box 23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29" name="Text Box 24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30" name="Text Box 25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31" name="Text Box 26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32" name="Text Box 27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33" name="Text Box 28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34" name="Text Box 29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35" name="Text Box 30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36" name="Text Box 31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37" name="Text Box 32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38" name="Text Box 33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39" name="Text Box 34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40" name="Text Box 35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41" name="Text Box 36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42" name="Text Box 37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43" name="Text Box 46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44" name="Text Box 47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45" name="Text Box 48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46" name="Text Box 49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47" name="Text Box 50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48" name="Text Box 51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49" name="Text Box 52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50" name="Text Box 53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51" name="Text Box 54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52" name="Text Box 55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53" name="Text Box 56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54" name="Text Box 57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55" name="Text Box 58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56" name="Text Box 61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57" name="Text Box 62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58" name="Text Box 63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59" name="Text Box 64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60" name="Text Box 65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61" name="Text Box 66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62" name="Text Box 67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63" name="Text Box 68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64" name="Text Box 69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65" name="Text Box 70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66" name="Text Box 71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67" name="Text Box 72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68" name="Text Box 73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69" name="Text Box 74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70" name="Text Box 75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71" name="Text Box 76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72" name="Text Box 77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73" name="Text Box 78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74" name="Text Box 79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75" name="Text Box 80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76" name="Text Box 81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77" name="Text Box 82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78" name="Text Box 89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79" name="Text Box 90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80" name="Text Box 91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81" name="Text Box 92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82" name="Text Box 93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83" name="Text Box 94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84" name="Text Box 95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85" name="Text Box 96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86" name="Text Box 97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87" name="Text Box 98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88" name="Text Box 99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89" name="Text Box 100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90" name="Text Box 101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91" name="Text Box 102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92" name="Text Box 103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93" name="Text Box 104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94" name="Text Box 105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95" name="Text Box 106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96" name="Text Box 107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97" name="Text Box 108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98" name="Text Box 109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99" name="Text Box 110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00" name="Text Box 111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01" name="Text Box 112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02" name="Text Box 113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03" name="Text Box 114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04" name="Text Box 115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05" name="Text Box 116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06" name="Text Box 117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07" name="Text Box 118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08" name="Text Box 119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09" name="Text Box 120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10" name="Text Box 121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11" name="Text Box 122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12" name="Text Box 123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13" name="Text Box 124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14" name="Text Box 125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15" name="Text Box 126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16" name="Text Box 127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17" name="Text Box 128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18" name="Text Box 129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19" name="Text Box 130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20" name="Text Box 131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21" name="Text Box 132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22" name="Text Box 133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23" name="Text Box 134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24" name="Text Box 137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25" name="Text Box 138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26" name="Text Box 139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27" name="Text Box 140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28" name="Text Box 141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29" name="Text Box 142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30" name="Text Box 143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31" name="Text Box 144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32" name="Text Box 145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33" name="Text Box 146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34" name="Text Box 147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35" name="Text Box 148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36" name="Text Box 149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37" name="Text Box 150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38" name="Text Box 151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39" name="Text Box 152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40" name="Text Box 153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41" name="Text Box 154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42" name="Text Box 155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43" name="Text Box 156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44" name="Text Box 157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45" name="Text Box 158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47625</xdr:rowOff>
    </xdr:from>
    <xdr:to>
      <xdr:col>4</xdr:col>
      <xdr:colOff>76200</xdr:colOff>
      <xdr:row>61</xdr:row>
      <xdr:rowOff>76200</xdr:rowOff>
    </xdr:to>
    <xdr:sp macro="" textlink="">
      <xdr:nvSpPr>
        <xdr:cNvPr id="446" name="Text Box 1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>
          <a:spLocks noChangeArrowheads="1"/>
        </xdr:cNvSpPr>
      </xdr:nvSpPr>
      <xdr:spPr bwMode="auto">
        <a:xfrm>
          <a:off x="4781550" y="180213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447" name="Text Box 2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448" name="Text Box 3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449" name="Text Box 4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450" name="Text Box 5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451" name="Text Box 6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452" name="Text Box 7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453" name="Text Box 8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454" name="Text Box 9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455" name="Text Box 10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456" name="Text Box 11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457" name="Text Box 12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458" name="Text Box 13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76200</xdr:colOff>
      <xdr:row>61</xdr:row>
      <xdr:rowOff>28575</xdr:rowOff>
    </xdr:to>
    <xdr:sp macro="" textlink="">
      <xdr:nvSpPr>
        <xdr:cNvPr id="459" name="Text Box 14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>
          <a:spLocks noChangeArrowheads="1"/>
        </xdr:cNvSpPr>
      </xdr:nvSpPr>
      <xdr:spPr bwMode="auto">
        <a:xfrm>
          <a:off x="47815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76200</xdr:colOff>
      <xdr:row>61</xdr:row>
      <xdr:rowOff>28575</xdr:rowOff>
    </xdr:to>
    <xdr:sp macro="" textlink="">
      <xdr:nvSpPr>
        <xdr:cNvPr id="460" name="Text Box 15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>
          <a:spLocks noChangeArrowheads="1"/>
        </xdr:cNvSpPr>
      </xdr:nvSpPr>
      <xdr:spPr bwMode="auto">
        <a:xfrm>
          <a:off x="47815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461" name="Text Box 16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462" name="Text Box 17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463" name="Text Box 18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464" name="Text Box 19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465" name="Text Box 20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466" name="Text Box 21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467" name="Text Box 22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468" name="Text Box 23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469" name="Text Box 24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470" name="Text Box 25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471" name="Text Box 26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472" name="Text Box 27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473" name="Text Box 28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474" name="Text Box 29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475" name="Text Box 30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476" name="Text Box 31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477" name="Text Box 32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478" name="Text Box 33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479" name="Text Box 34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480" name="Text Box 35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481" name="Text Box 36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482" name="Text Box 37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76200</xdr:colOff>
      <xdr:row>61</xdr:row>
      <xdr:rowOff>28575</xdr:rowOff>
    </xdr:to>
    <xdr:sp macro="" textlink="">
      <xdr:nvSpPr>
        <xdr:cNvPr id="483" name="Text Box 38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>
          <a:spLocks noChangeArrowheads="1"/>
        </xdr:cNvSpPr>
      </xdr:nvSpPr>
      <xdr:spPr bwMode="auto">
        <a:xfrm>
          <a:off x="47815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76200</xdr:colOff>
      <xdr:row>61</xdr:row>
      <xdr:rowOff>28575</xdr:rowOff>
    </xdr:to>
    <xdr:sp macro="" textlink="">
      <xdr:nvSpPr>
        <xdr:cNvPr id="484" name="Text Box 39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>
          <a:spLocks noChangeArrowheads="1"/>
        </xdr:cNvSpPr>
      </xdr:nvSpPr>
      <xdr:spPr bwMode="auto">
        <a:xfrm>
          <a:off x="47815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76200</xdr:colOff>
      <xdr:row>61</xdr:row>
      <xdr:rowOff>28575</xdr:rowOff>
    </xdr:to>
    <xdr:sp macro="" textlink="">
      <xdr:nvSpPr>
        <xdr:cNvPr id="485" name="Text Box 40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>
          <a:spLocks noChangeArrowheads="1"/>
        </xdr:cNvSpPr>
      </xdr:nvSpPr>
      <xdr:spPr bwMode="auto">
        <a:xfrm>
          <a:off x="47815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76200</xdr:colOff>
      <xdr:row>61</xdr:row>
      <xdr:rowOff>28575</xdr:rowOff>
    </xdr:to>
    <xdr:sp macro="" textlink="">
      <xdr:nvSpPr>
        <xdr:cNvPr id="486" name="Text Box 41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>
          <a:spLocks noChangeArrowheads="1"/>
        </xdr:cNvSpPr>
      </xdr:nvSpPr>
      <xdr:spPr bwMode="auto">
        <a:xfrm>
          <a:off x="47815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76200</xdr:colOff>
      <xdr:row>61</xdr:row>
      <xdr:rowOff>28575</xdr:rowOff>
    </xdr:to>
    <xdr:sp macro="" textlink="">
      <xdr:nvSpPr>
        <xdr:cNvPr id="487" name="Text Box 42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>
          <a:spLocks noChangeArrowheads="1"/>
        </xdr:cNvSpPr>
      </xdr:nvSpPr>
      <xdr:spPr bwMode="auto">
        <a:xfrm>
          <a:off x="47815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76200</xdr:colOff>
      <xdr:row>61</xdr:row>
      <xdr:rowOff>28575</xdr:rowOff>
    </xdr:to>
    <xdr:sp macro="" textlink="">
      <xdr:nvSpPr>
        <xdr:cNvPr id="488" name="Text Box 43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>
          <a:spLocks noChangeArrowheads="1"/>
        </xdr:cNvSpPr>
      </xdr:nvSpPr>
      <xdr:spPr bwMode="auto">
        <a:xfrm>
          <a:off x="47815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76200</xdr:colOff>
      <xdr:row>61</xdr:row>
      <xdr:rowOff>28575</xdr:rowOff>
    </xdr:to>
    <xdr:sp macro="" textlink="">
      <xdr:nvSpPr>
        <xdr:cNvPr id="489" name="Text Box 44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>
          <a:spLocks noChangeArrowheads="1"/>
        </xdr:cNvSpPr>
      </xdr:nvSpPr>
      <xdr:spPr bwMode="auto">
        <a:xfrm>
          <a:off x="47815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76200</xdr:colOff>
      <xdr:row>61</xdr:row>
      <xdr:rowOff>28575</xdr:rowOff>
    </xdr:to>
    <xdr:sp macro="" textlink="">
      <xdr:nvSpPr>
        <xdr:cNvPr id="490" name="Text Box 45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>
          <a:spLocks noChangeArrowheads="1"/>
        </xdr:cNvSpPr>
      </xdr:nvSpPr>
      <xdr:spPr bwMode="auto">
        <a:xfrm>
          <a:off x="47815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491" name="Text Box 46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492" name="Text Box 47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493" name="Text Box 48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494" name="Text Box 49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495" name="Text Box 50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496" name="Text Box 51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497" name="Text Box 52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498" name="Text Box 53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499" name="Text Box 54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500" name="Text Box 55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501" name="Text Box 56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502" name="Text Box 57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503" name="Text Box 58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76200</xdr:colOff>
      <xdr:row>61</xdr:row>
      <xdr:rowOff>28575</xdr:rowOff>
    </xdr:to>
    <xdr:sp macro="" textlink="">
      <xdr:nvSpPr>
        <xdr:cNvPr id="504" name="Text Box 59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>
          <a:spLocks noChangeArrowheads="1"/>
        </xdr:cNvSpPr>
      </xdr:nvSpPr>
      <xdr:spPr bwMode="auto">
        <a:xfrm>
          <a:off x="47815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76200</xdr:colOff>
      <xdr:row>61</xdr:row>
      <xdr:rowOff>28575</xdr:rowOff>
    </xdr:to>
    <xdr:sp macro="" textlink="">
      <xdr:nvSpPr>
        <xdr:cNvPr id="505" name="Text Box 60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>
          <a:spLocks noChangeArrowheads="1"/>
        </xdr:cNvSpPr>
      </xdr:nvSpPr>
      <xdr:spPr bwMode="auto">
        <a:xfrm>
          <a:off x="47815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506" name="Text Box 61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507" name="Text Box 62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508" name="Text Box 63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509" name="Text Box 64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510" name="Text Box 65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511" name="Text Box 66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512" name="Text Box 67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513" name="Text Box 68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514" name="Text Box 69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515" name="Text Box 70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516" name="Text Box 71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517" name="Text Box 72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518" name="Text Box 73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519" name="Text Box 74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520" name="Text Box 75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521" name="Text Box 76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522" name="Text Box 77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523" name="Text Box 78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524" name="Text Box 79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525" name="Text Box 80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526" name="Text Box 81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527" name="Text Box 82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76200</xdr:colOff>
      <xdr:row>61</xdr:row>
      <xdr:rowOff>28575</xdr:rowOff>
    </xdr:to>
    <xdr:sp macro="" textlink="">
      <xdr:nvSpPr>
        <xdr:cNvPr id="528" name="Text Box 83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>
          <a:spLocks noChangeArrowheads="1"/>
        </xdr:cNvSpPr>
      </xdr:nvSpPr>
      <xdr:spPr bwMode="auto">
        <a:xfrm>
          <a:off x="47815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76200</xdr:colOff>
      <xdr:row>61</xdr:row>
      <xdr:rowOff>28575</xdr:rowOff>
    </xdr:to>
    <xdr:sp macro="" textlink="">
      <xdr:nvSpPr>
        <xdr:cNvPr id="529" name="Text Box 84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>
          <a:spLocks noChangeArrowheads="1"/>
        </xdr:cNvSpPr>
      </xdr:nvSpPr>
      <xdr:spPr bwMode="auto">
        <a:xfrm>
          <a:off x="47815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76200</xdr:colOff>
      <xdr:row>61</xdr:row>
      <xdr:rowOff>28575</xdr:rowOff>
    </xdr:to>
    <xdr:sp macro="" textlink="">
      <xdr:nvSpPr>
        <xdr:cNvPr id="530" name="Text Box 85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>
          <a:spLocks noChangeArrowheads="1"/>
        </xdr:cNvSpPr>
      </xdr:nvSpPr>
      <xdr:spPr bwMode="auto">
        <a:xfrm>
          <a:off x="47815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76200</xdr:colOff>
      <xdr:row>61</xdr:row>
      <xdr:rowOff>28575</xdr:rowOff>
    </xdr:to>
    <xdr:sp macro="" textlink="">
      <xdr:nvSpPr>
        <xdr:cNvPr id="531" name="Text Box 86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>
          <a:spLocks noChangeArrowheads="1"/>
        </xdr:cNvSpPr>
      </xdr:nvSpPr>
      <xdr:spPr bwMode="auto">
        <a:xfrm>
          <a:off x="47815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76200</xdr:colOff>
      <xdr:row>61</xdr:row>
      <xdr:rowOff>28575</xdr:rowOff>
    </xdr:to>
    <xdr:sp macro="" textlink="">
      <xdr:nvSpPr>
        <xdr:cNvPr id="532" name="Text Box 87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>
          <a:spLocks noChangeArrowheads="1"/>
        </xdr:cNvSpPr>
      </xdr:nvSpPr>
      <xdr:spPr bwMode="auto">
        <a:xfrm>
          <a:off x="47815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76200</xdr:colOff>
      <xdr:row>61</xdr:row>
      <xdr:rowOff>28575</xdr:rowOff>
    </xdr:to>
    <xdr:sp macro="" textlink="">
      <xdr:nvSpPr>
        <xdr:cNvPr id="533" name="Text Box 88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>
          <a:spLocks noChangeArrowheads="1"/>
        </xdr:cNvSpPr>
      </xdr:nvSpPr>
      <xdr:spPr bwMode="auto">
        <a:xfrm>
          <a:off x="47815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534" name="Text Box 89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535" name="Text Box 90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536" name="Text Box 91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537" name="Text Box 92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538" name="Text Box 93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539" name="Text Box 94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540" name="Text Box 95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541" name="Text Box 96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542" name="Text Box 97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543" name="Text Box 98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544" name="Text Box 99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545" name="Text Box 100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546" name="Text Box 101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547" name="Text Box 102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548" name="Text Box 103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549" name="Text Box 104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550" name="Text Box 105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551" name="Text Box 106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552" name="Text Box 107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553" name="Text Box 108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554" name="Text Box 109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555" name="Text Box 110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556" name="Text Box 111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557" name="Text Box 112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558" name="Text Box 113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559" name="Text Box 114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560" name="Text Box 115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561" name="Text Box 116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562" name="Text Box 117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563" name="Text Box 118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564" name="Text Box 119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565" name="Text Box 120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566" name="Text Box 121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567" name="Text Box 122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568" name="Text Box 123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569" name="Text Box 124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570" name="Text Box 125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571" name="Text Box 126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572" name="Text Box 127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573" name="Text Box 128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574" name="Text Box 129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575" name="Text Box 130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576" name="Text Box 131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577" name="Text Box 132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578" name="Text Box 133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579" name="Text Box 134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76200</xdr:colOff>
      <xdr:row>61</xdr:row>
      <xdr:rowOff>28575</xdr:rowOff>
    </xdr:to>
    <xdr:sp macro="" textlink="">
      <xdr:nvSpPr>
        <xdr:cNvPr id="580" name="Text Box 135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>
          <a:spLocks noChangeArrowheads="1"/>
        </xdr:cNvSpPr>
      </xdr:nvSpPr>
      <xdr:spPr bwMode="auto">
        <a:xfrm>
          <a:off x="47815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76200</xdr:colOff>
      <xdr:row>61</xdr:row>
      <xdr:rowOff>28575</xdr:rowOff>
    </xdr:to>
    <xdr:sp macro="" textlink="">
      <xdr:nvSpPr>
        <xdr:cNvPr id="581" name="Text Box 136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>
          <a:spLocks noChangeArrowheads="1"/>
        </xdr:cNvSpPr>
      </xdr:nvSpPr>
      <xdr:spPr bwMode="auto">
        <a:xfrm>
          <a:off x="47815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582" name="Text Box 137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583" name="Text Box 138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584" name="Text Box 139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585" name="Text Box 140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586" name="Text Box 141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587" name="Text Box 142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588" name="Text Box 143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589" name="Text Box 144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590" name="Text Box 145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591" name="Text Box 146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592" name="Text Box 147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593" name="Text Box 148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594" name="Text Box 149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595" name="Text Box 150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596" name="Text Box 151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597" name="Text Box 152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598" name="Text Box 153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599" name="Text Box 154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600" name="Text Box 155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601" name="Text Box 156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602" name="Text Box 157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76200</xdr:colOff>
      <xdr:row>61</xdr:row>
      <xdr:rowOff>28575</xdr:rowOff>
    </xdr:to>
    <xdr:sp macro="" textlink="">
      <xdr:nvSpPr>
        <xdr:cNvPr id="603" name="Text Box 158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>
          <a:spLocks noChangeArrowheads="1"/>
        </xdr:cNvSpPr>
      </xdr:nvSpPr>
      <xdr:spPr bwMode="auto">
        <a:xfrm>
          <a:off x="377190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76200</xdr:colOff>
      <xdr:row>61</xdr:row>
      <xdr:rowOff>28575</xdr:rowOff>
    </xdr:to>
    <xdr:sp macro="" textlink="">
      <xdr:nvSpPr>
        <xdr:cNvPr id="604" name="Text Box 40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>
          <a:spLocks noChangeArrowheads="1"/>
        </xdr:cNvSpPr>
      </xdr:nvSpPr>
      <xdr:spPr bwMode="auto">
        <a:xfrm>
          <a:off x="47815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76200</xdr:colOff>
      <xdr:row>61</xdr:row>
      <xdr:rowOff>28575</xdr:rowOff>
    </xdr:to>
    <xdr:sp macro="" textlink="">
      <xdr:nvSpPr>
        <xdr:cNvPr id="605" name="Text Box 41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>
          <a:spLocks noChangeArrowheads="1"/>
        </xdr:cNvSpPr>
      </xdr:nvSpPr>
      <xdr:spPr bwMode="auto">
        <a:xfrm>
          <a:off x="47815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76200</xdr:colOff>
      <xdr:row>61</xdr:row>
      <xdr:rowOff>28575</xdr:rowOff>
    </xdr:to>
    <xdr:sp macro="" textlink="">
      <xdr:nvSpPr>
        <xdr:cNvPr id="606" name="Text Box 42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>
          <a:spLocks noChangeArrowheads="1"/>
        </xdr:cNvSpPr>
      </xdr:nvSpPr>
      <xdr:spPr bwMode="auto">
        <a:xfrm>
          <a:off x="47815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76200</xdr:colOff>
      <xdr:row>61</xdr:row>
      <xdr:rowOff>28575</xdr:rowOff>
    </xdr:to>
    <xdr:sp macro="" textlink="">
      <xdr:nvSpPr>
        <xdr:cNvPr id="607" name="Text Box 43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>
          <a:spLocks noChangeArrowheads="1"/>
        </xdr:cNvSpPr>
      </xdr:nvSpPr>
      <xdr:spPr bwMode="auto">
        <a:xfrm>
          <a:off x="47815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76200</xdr:colOff>
      <xdr:row>61</xdr:row>
      <xdr:rowOff>28575</xdr:rowOff>
    </xdr:to>
    <xdr:sp macro="" textlink="">
      <xdr:nvSpPr>
        <xdr:cNvPr id="608" name="Text Box 85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>
          <a:spLocks noChangeArrowheads="1"/>
        </xdr:cNvSpPr>
      </xdr:nvSpPr>
      <xdr:spPr bwMode="auto">
        <a:xfrm>
          <a:off x="47815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76200</xdr:colOff>
      <xdr:row>61</xdr:row>
      <xdr:rowOff>28575</xdr:rowOff>
    </xdr:to>
    <xdr:sp macro="" textlink="">
      <xdr:nvSpPr>
        <xdr:cNvPr id="609" name="Text Box 86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>
          <a:spLocks noChangeArrowheads="1"/>
        </xdr:cNvSpPr>
      </xdr:nvSpPr>
      <xdr:spPr bwMode="auto">
        <a:xfrm>
          <a:off x="47815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76200</xdr:colOff>
      <xdr:row>61</xdr:row>
      <xdr:rowOff>28575</xdr:rowOff>
    </xdr:to>
    <xdr:sp macro="" textlink="">
      <xdr:nvSpPr>
        <xdr:cNvPr id="610" name="Text Box 87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>
          <a:spLocks noChangeArrowheads="1"/>
        </xdr:cNvSpPr>
      </xdr:nvSpPr>
      <xdr:spPr bwMode="auto">
        <a:xfrm>
          <a:off x="47815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76200</xdr:colOff>
      <xdr:row>61</xdr:row>
      <xdr:rowOff>28575</xdr:rowOff>
    </xdr:to>
    <xdr:sp macro="" textlink="">
      <xdr:nvSpPr>
        <xdr:cNvPr id="611" name="Text Box 88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>
          <a:spLocks noChangeArrowheads="1"/>
        </xdr:cNvSpPr>
      </xdr:nvSpPr>
      <xdr:spPr bwMode="auto">
        <a:xfrm>
          <a:off x="47815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76200</xdr:colOff>
      <xdr:row>61</xdr:row>
      <xdr:rowOff>28575</xdr:rowOff>
    </xdr:to>
    <xdr:sp macro="" textlink="">
      <xdr:nvSpPr>
        <xdr:cNvPr id="612" name="Text Box 135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>
          <a:spLocks noChangeArrowheads="1"/>
        </xdr:cNvSpPr>
      </xdr:nvSpPr>
      <xdr:spPr bwMode="auto">
        <a:xfrm>
          <a:off x="47815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76200</xdr:colOff>
      <xdr:row>61</xdr:row>
      <xdr:rowOff>28575</xdr:rowOff>
    </xdr:to>
    <xdr:sp macro="" textlink="">
      <xdr:nvSpPr>
        <xdr:cNvPr id="613" name="Text Box 136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>
          <a:spLocks noChangeArrowheads="1"/>
        </xdr:cNvSpPr>
      </xdr:nvSpPr>
      <xdr:spPr bwMode="auto">
        <a:xfrm>
          <a:off x="47815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hanroad\Luso%20Comp\Alaverdi\FOLDER%202010g\Folder%2009\Arm.09\Objekt%2009\Objekt\Documents%20and%20Settings\User\My%20Documents\New%20Folder%20(5)\SMETA\SPITAK\BADSACH\CENTR\ARTGAZ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20D11E\share\Alaverdi\FOLDER%202010g\Folder%2009\Arm.09\Objekt%2009\Objekt\Documents%20and%20Settings\User\My%20Documents\New%20Folder%20(5)\SMETA\SPITAK\BADSACH\CENTR\ARTGA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4"/>
  <sheetViews>
    <sheetView tabSelected="1" view="pageBreakPreview" zoomScaleNormal="100" zoomScaleSheetLayoutView="100" workbookViewId="0">
      <selection activeCell="A2" sqref="A2:G2"/>
    </sheetView>
  </sheetViews>
  <sheetFormatPr defaultColWidth="9.140625" defaultRowHeight="13.5"/>
  <cols>
    <col min="1" max="1" width="4.85546875" style="26" customWidth="1"/>
    <col min="2" max="2" width="55.7109375" style="26" customWidth="1"/>
    <col min="3" max="3" width="7" style="26" customWidth="1"/>
    <col min="4" max="4" width="13.140625" style="26" customWidth="1"/>
    <col min="5" max="5" width="10.7109375" style="26" customWidth="1"/>
    <col min="6" max="6" width="12.85546875" style="26" customWidth="1"/>
    <col min="7" max="7" width="12.140625" style="4" hidden="1" customWidth="1"/>
    <col min="8" max="8" width="17.7109375" style="4" hidden="1" customWidth="1"/>
    <col min="9" max="9" width="12" style="4" hidden="1" customWidth="1"/>
    <col min="10" max="10" width="10.28515625" style="4" hidden="1" customWidth="1"/>
    <col min="11" max="11" width="0" style="4" hidden="1" customWidth="1"/>
    <col min="12" max="16384" width="9.140625" style="4"/>
  </cols>
  <sheetData>
    <row r="1" spans="1:10" s="11" customFormat="1" ht="16.5">
      <c r="A1" s="75" t="s">
        <v>27</v>
      </c>
      <c r="B1" s="75"/>
      <c r="C1" s="75"/>
      <c r="D1" s="75"/>
      <c r="E1" s="75"/>
      <c r="F1" s="75"/>
      <c r="G1" s="75"/>
    </row>
    <row r="2" spans="1:10" s="11" customFormat="1" ht="44.25" customHeight="1">
      <c r="A2" s="75" t="s">
        <v>38</v>
      </c>
      <c r="B2" s="75"/>
      <c r="C2" s="75"/>
      <c r="D2" s="75"/>
      <c r="E2" s="75"/>
      <c r="F2" s="75"/>
      <c r="G2" s="75"/>
    </row>
    <row r="3" spans="1:10" s="10" customFormat="1" ht="110.25" customHeight="1">
      <c r="A3" s="27" t="s">
        <v>0</v>
      </c>
      <c r="B3" s="27" t="s">
        <v>4</v>
      </c>
      <c r="C3" s="35" t="s">
        <v>5</v>
      </c>
      <c r="D3" s="36" t="s">
        <v>6</v>
      </c>
      <c r="E3" s="35" t="s">
        <v>7</v>
      </c>
      <c r="F3" s="35" t="s">
        <v>8</v>
      </c>
      <c r="G3" s="36" t="s">
        <v>35</v>
      </c>
    </row>
    <row r="4" spans="1:10" s="25" customFormat="1">
      <c r="A4" s="9">
        <v>1</v>
      </c>
      <c r="B4" s="9">
        <v>2</v>
      </c>
      <c r="C4" s="9">
        <v>3</v>
      </c>
      <c r="D4" s="9">
        <v>4</v>
      </c>
      <c r="E4" s="9">
        <v>5</v>
      </c>
      <c r="F4" s="9">
        <v>6</v>
      </c>
      <c r="G4" s="9">
        <v>7</v>
      </c>
    </row>
    <row r="5" spans="1:10" s="28" customFormat="1" ht="15" customHeight="1">
      <c r="A5" s="29" t="s">
        <v>24</v>
      </c>
      <c r="B5" s="30" t="s">
        <v>9</v>
      </c>
      <c r="C5" s="31"/>
      <c r="D5" s="32"/>
      <c r="E5" s="31"/>
      <c r="F5" s="31"/>
      <c r="G5" s="31"/>
    </row>
    <row r="6" spans="1:10" s="16" customFormat="1" ht="65.25" customHeight="1">
      <c r="A6" s="12">
        <v>3</v>
      </c>
      <c r="B6" s="59" t="s">
        <v>36</v>
      </c>
      <c r="C6" s="13" t="s">
        <v>1</v>
      </c>
      <c r="D6" s="13">
        <v>60</v>
      </c>
      <c r="E6" s="15">
        <v>2.2670180939441056</v>
      </c>
      <c r="F6" s="15">
        <f t="shared" ref="F6:F26" si="0">+D6*E6</f>
        <v>136.02108563664635</v>
      </c>
      <c r="G6" s="20"/>
      <c r="H6" s="37"/>
    </row>
    <row r="7" spans="1:10" s="1" customFormat="1" ht="19.5" customHeight="1">
      <c r="A7" s="12"/>
      <c r="B7" s="72" t="s">
        <v>28</v>
      </c>
      <c r="C7" s="73"/>
      <c r="D7" s="73"/>
      <c r="E7" s="74"/>
      <c r="F7" s="38">
        <f>+SUM(F6:F6)</f>
        <v>136.02108563664635</v>
      </c>
      <c r="G7" s="38">
        <f>+ROUND((F7*100/$F$60),3)</f>
        <v>1.758</v>
      </c>
      <c r="H7" s="39"/>
      <c r="I7" s="40"/>
      <c r="J7" s="16"/>
    </row>
    <row r="8" spans="1:10" s="28" customFormat="1" ht="14.25">
      <c r="A8" s="29" t="s">
        <v>25</v>
      </c>
      <c r="B8" s="30" t="s">
        <v>21</v>
      </c>
      <c r="C8" s="31"/>
      <c r="D8" s="32"/>
      <c r="E8" s="31"/>
      <c r="F8" s="15"/>
      <c r="G8" s="31"/>
      <c r="H8" s="16"/>
    </row>
    <row r="9" spans="1:10" s="1" customFormat="1" ht="35.25" customHeight="1">
      <c r="A9" s="12">
        <v>1</v>
      </c>
      <c r="B9" s="59" t="s">
        <v>12</v>
      </c>
      <c r="C9" s="13" t="s">
        <v>3</v>
      </c>
      <c r="D9" s="18">
        <v>405</v>
      </c>
      <c r="E9" s="14">
        <v>6.5749363193075867</v>
      </c>
      <c r="F9" s="15">
        <f t="shared" si="0"/>
        <v>2662.8492093195728</v>
      </c>
      <c r="G9" s="33"/>
      <c r="H9" s="16"/>
    </row>
    <row r="10" spans="1:10" s="1" customFormat="1" ht="37.5" customHeight="1">
      <c r="A10" s="12">
        <v>2</v>
      </c>
      <c r="B10" s="59" t="s">
        <v>13</v>
      </c>
      <c r="C10" s="13" t="s">
        <v>3</v>
      </c>
      <c r="D10" s="18">
        <v>405</v>
      </c>
      <c r="E10" s="14">
        <v>3.6408505183899149</v>
      </c>
      <c r="F10" s="15">
        <f t="shared" si="0"/>
        <v>1474.5444599479156</v>
      </c>
      <c r="G10" s="34"/>
      <c r="H10" s="37"/>
    </row>
    <row r="11" spans="1:10" s="1" customFormat="1" ht="35.25" customHeight="1">
      <c r="A11" s="12">
        <v>3</v>
      </c>
      <c r="B11" s="59" t="s">
        <v>14</v>
      </c>
      <c r="C11" s="13" t="s">
        <v>1</v>
      </c>
      <c r="D11" s="18">
        <v>225</v>
      </c>
      <c r="E11" s="15">
        <v>10.667118825576489</v>
      </c>
      <c r="F11" s="15">
        <f t="shared" si="0"/>
        <v>2400.1017357547103</v>
      </c>
      <c r="G11" s="33"/>
      <c r="H11" s="16"/>
    </row>
    <row r="12" spans="1:10" s="1" customFormat="1" ht="16.5">
      <c r="A12" s="12"/>
      <c r="B12" s="72" t="s">
        <v>29</v>
      </c>
      <c r="C12" s="73"/>
      <c r="D12" s="73"/>
      <c r="E12" s="74"/>
      <c r="F12" s="38">
        <f>+SUM(F9:F11)</f>
        <v>6537.4954050221986</v>
      </c>
      <c r="G12" s="38">
        <f>+ROUND((F12*100/$F$60),3)</f>
        <v>84.486999999999995</v>
      </c>
      <c r="H12" s="39"/>
      <c r="I12" s="40"/>
      <c r="J12" s="16"/>
    </row>
    <row r="13" spans="1:10" s="28" customFormat="1" ht="14.25" hidden="1">
      <c r="A13" s="29"/>
      <c r="B13" s="30"/>
      <c r="C13" s="31"/>
      <c r="D13" s="32"/>
      <c r="E13" s="31"/>
      <c r="F13" s="15"/>
      <c r="G13" s="31"/>
      <c r="H13" s="16"/>
    </row>
    <row r="14" spans="1:10" s="1" customFormat="1" ht="16.5" hidden="1">
      <c r="A14" s="12"/>
      <c r="B14" s="19"/>
      <c r="C14" s="13"/>
      <c r="D14" s="18"/>
      <c r="E14" s="15"/>
      <c r="F14" s="15"/>
      <c r="G14" s="34"/>
      <c r="H14" s="16"/>
    </row>
    <row r="15" spans="1:10" s="1" customFormat="1" ht="16.5" hidden="1">
      <c r="A15" s="12"/>
      <c r="B15" s="72"/>
      <c r="C15" s="73"/>
      <c r="D15" s="73"/>
      <c r="E15" s="74"/>
      <c r="F15" s="38"/>
      <c r="G15" s="38"/>
      <c r="H15" s="39"/>
      <c r="I15" s="40"/>
      <c r="J15" s="16"/>
    </row>
    <row r="16" spans="1:10" s="28" customFormat="1" ht="14.25" hidden="1">
      <c r="A16" s="29"/>
      <c r="B16" s="30"/>
      <c r="C16" s="31"/>
      <c r="D16" s="32"/>
      <c r="E16" s="31"/>
      <c r="F16" s="15"/>
      <c r="G16" s="31"/>
      <c r="H16" s="16"/>
    </row>
    <row r="17" spans="1:10" s="16" customFormat="1" ht="48.75" hidden="1" customHeight="1">
      <c r="A17" s="12"/>
      <c r="B17" s="19"/>
      <c r="C17" s="13"/>
      <c r="D17" s="18"/>
      <c r="E17" s="15"/>
      <c r="F17" s="15"/>
      <c r="G17" s="20"/>
      <c r="H17" s="37"/>
    </row>
    <row r="18" spans="1:10" s="1" customFormat="1" ht="16.5" hidden="1">
      <c r="A18" s="12"/>
      <c r="B18" s="19"/>
      <c r="C18" s="13"/>
      <c r="D18" s="18"/>
      <c r="E18" s="14"/>
      <c r="F18" s="15"/>
      <c r="G18" s="33"/>
      <c r="H18" s="16"/>
    </row>
    <row r="19" spans="1:10" s="1" customFormat="1" ht="16.5" hidden="1">
      <c r="A19" s="12"/>
      <c r="B19" s="19"/>
      <c r="C19" s="13"/>
      <c r="D19" s="18"/>
      <c r="E19" s="14"/>
      <c r="F19" s="15"/>
      <c r="G19" s="34"/>
      <c r="H19" s="37"/>
    </row>
    <row r="20" spans="1:10" s="1" customFormat="1" ht="16.5" hidden="1">
      <c r="A20" s="12"/>
      <c r="B20" s="19"/>
      <c r="C20" s="13"/>
      <c r="D20" s="18"/>
      <c r="E20" s="15"/>
      <c r="F20" s="15"/>
      <c r="G20" s="33"/>
      <c r="H20" s="16"/>
    </row>
    <row r="21" spans="1:10" s="1" customFormat="1" ht="16.5" hidden="1">
      <c r="A21" s="12"/>
      <c r="B21" s="72"/>
      <c r="C21" s="73"/>
      <c r="D21" s="73"/>
      <c r="E21" s="74"/>
      <c r="F21" s="38"/>
      <c r="G21" s="38"/>
      <c r="H21" s="39"/>
      <c r="I21" s="40"/>
      <c r="J21" s="16"/>
    </row>
    <row r="22" spans="1:10" s="28" customFormat="1" ht="14.25">
      <c r="A22" s="29" t="s">
        <v>26</v>
      </c>
      <c r="B22" s="30" t="s">
        <v>23</v>
      </c>
      <c r="C22" s="31"/>
      <c r="D22" s="32"/>
      <c r="E22" s="31"/>
      <c r="F22" s="15"/>
      <c r="G22" s="31"/>
      <c r="H22" s="16"/>
    </row>
    <row r="23" spans="1:10" s="1" customFormat="1" ht="39" customHeight="1">
      <c r="A23" s="12">
        <v>1</v>
      </c>
      <c r="B23" s="52" t="s">
        <v>15</v>
      </c>
      <c r="C23" s="45" t="s">
        <v>1</v>
      </c>
      <c r="D23" s="53">
        <v>1.08</v>
      </c>
      <c r="E23" s="47">
        <v>11.451301794614279</v>
      </c>
      <c r="F23" s="15">
        <f t="shared" si="0"/>
        <v>12.367405938183422</v>
      </c>
      <c r="G23" s="33"/>
      <c r="H23" s="16"/>
    </row>
    <row r="24" spans="1:10" s="1" customFormat="1" ht="39" customHeight="1">
      <c r="A24" s="12">
        <v>2</v>
      </c>
      <c r="B24" s="44" t="s">
        <v>11</v>
      </c>
      <c r="C24" s="45" t="s">
        <v>3</v>
      </c>
      <c r="D24" s="53">
        <v>22.68</v>
      </c>
      <c r="E24" s="47">
        <v>1.3918501163109249</v>
      </c>
      <c r="F24" s="15">
        <f t="shared" si="0"/>
        <v>31.567160637931778</v>
      </c>
      <c r="G24" s="33"/>
      <c r="H24" s="16"/>
    </row>
    <row r="25" spans="1:10" s="1" customFormat="1" ht="39" customHeight="1">
      <c r="A25" s="12">
        <v>3</v>
      </c>
      <c r="B25" s="44" t="s">
        <v>22</v>
      </c>
      <c r="C25" s="45" t="s">
        <v>2</v>
      </c>
      <c r="D25" s="60">
        <v>6</v>
      </c>
      <c r="E25" s="47">
        <v>57.368618278567681</v>
      </c>
      <c r="F25" s="15">
        <f t="shared" ref="F25" si="1">+D25*E25</f>
        <v>344.21170967140608</v>
      </c>
      <c r="G25" s="33"/>
      <c r="H25" s="16"/>
    </row>
    <row r="26" spans="1:10" s="1" customFormat="1" ht="39" customHeight="1">
      <c r="A26" s="12">
        <v>3</v>
      </c>
      <c r="B26" s="44" t="s">
        <v>37</v>
      </c>
      <c r="C26" s="45"/>
      <c r="D26" s="60">
        <v>1.2</v>
      </c>
      <c r="E26" s="47">
        <v>520</v>
      </c>
      <c r="F26" s="15">
        <f t="shared" si="0"/>
        <v>624</v>
      </c>
      <c r="G26" s="33"/>
      <c r="H26" s="37"/>
    </row>
    <row r="27" spans="1:10" s="1" customFormat="1" ht="16.5">
      <c r="A27" s="12"/>
      <c r="B27" s="69" t="s">
        <v>30</v>
      </c>
      <c r="C27" s="70"/>
      <c r="D27" s="70"/>
      <c r="E27" s="71"/>
      <c r="F27" s="38">
        <f>+SUM(F22:F26)</f>
        <v>1012.1462762475213</v>
      </c>
      <c r="G27" s="38">
        <f>+ROUND((F27*100/$F$60),3)</f>
        <v>13.08</v>
      </c>
      <c r="H27" s="39"/>
      <c r="I27" s="40"/>
      <c r="J27" s="16"/>
    </row>
    <row r="28" spans="1:10" s="28" customFormat="1" ht="14.25" hidden="1">
      <c r="A28" s="29"/>
      <c r="B28" s="61"/>
      <c r="C28" s="62"/>
      <c r="D28" s="63"/>
      <c r="E28" s="62"/>
      <c r="F28" s="15"/>
      <c r="G28" s="31"/>
      <c r="H28" s="16"/>
    </row>
    <row r="29" spans="1:10" s="16" customFormat="1" hidden="1">
      <c r="A29" s="31"/>
      <c r="B29" s="64"/>
      <c r="C29" s="45"/>
      <c r="D29" s="53"/>
      <c r="E29" s="47"/>
      <c r="F29" s="15"/>
      <c r="G29" s="20"/>
    </row>
    <row r="30" spans="1:10" s="1" customFormat="1" ht="16.5" hidden="1">
      <c r="A30" s="12"/>
      <c r="B30" s="44"/>
      <c r="C30" s="45"/>
      <c r="D30" s="53"/>
      <c r="E30" s="65"/>
      <c r="F30" s="15"/>
      <c r="G30" s="33"/>
      <c r="H30" s="16"/>
    </row>
    <row r="31" spans="1:10" s="16" customFormat="1" ht="47.25" hidden="1" customHeight="1">
      <c r="A31" s="12"/>
      <c r="B31" s="44"/>
      <c r="C31" s="45"/>
      <c r="D31" s="53"/>
      <c r="E31" s="47"/>
      <c r="F31" s="15"/>
      <c r="G31" s="20"/>
      <c r="H31" s="37"/>
    </row>
    <row r="32" spans="1:10" s="1" customFormat="1" ht="16.5" hidden="1">
      <c r="A32" s="12"/>
      <c r="B32" s="52"/>
      <c r="C32" s="45"/>
      <c r="D32" s="53"/>
      <c r="E32" s="47"/>
      <c r="F32" s="15"/>
      <c r="G32" s="33"/>
      <c r="H32" s="16"/>
    </row>
    <row r="33" spans="1:10" s="1" customFormat="1" ht="16.5" hidden="1">
      <c r="A33" s="12"/>
      <c r="B33" s="44"/>
      <c r="C33" s="45"/>
      <c r="D33" s="53"/>
      <c r="E33" s="47"/>
      <c r="F33" s="15"/>
      <c r="G33" s="34"/>
      <c r="H33" s="16"/>
    </row>
    <row r="34" spans="1:10" s="1" customFormat="1" ht="35.25" hidden="1" customHeight="1">
      <c r="A34" s="12"/>
      <c r="B34" s="44"/>
      <c r="C34" s="45"/>
      <c r="D34" s="53"/>
      <c r="E34" s="66"/>
      <c r="F34" s="15"/>
      <c r="G34" s="33"/>
      <c r="H34" s="16"/>
    </row>
    <row r="35" spans="1:10" s="28" customFormat="1" ht="14.25" hidden="1">
      <c r="A35" s="29"/>
      <c r="B35" s="61"/>
      <c r="C35" s="62"/>
      <c r="D35" s="63"/>
      <c r="E35" s="62"/>
      <c r="F35" s="15"/>
      <c r="G35" s="31"/>
      <c r="H35" s="16"/>
    </row>
    <row r="36" spans="1:10" s="16" customFormat="1" hidden="1">
      <c r="A36" s="31"/>
      <c r="B36" s="64"/>
      <c r="C36" s="45"/>
      <c r="D36" s="53"/>
      <c r="E36" s="47"/>
      <c r="F36" s="15"/>
      <c r="G36" s="20"/>
    </row>
    <row r="37" spans="1:10" s="16" customFormat="1" hidden="1">
      <c r="A37" s="31"/>
      <c r="B37" s="64"/>
      <c r="C37" s="45"/>
      <c r="D37" s="53"/>
      <c r="E37" s="47"/>
      <c r="F37" s="15"/>
      <c r="G37" s="20"/>
    </row>
    <row r="38" spans="1:10" s="16" customFormat="1" ht="51" hidden="1" customHeight="1">
      <c r="A38" s="12"/>
      <c r="B38" s="44"/>
      <c r="C38" s="45"/>
      <c r="D38" s="53"/>
      <c r="E38" s="47"/>
      <c r="F38" s="15"/>
      <c r="G38" s="20"/>
      <c r="H38" s="37"/>
    </row>
    <row r="39" spans="1:10" s="1" customFormat="1" ht="42" hidden="1" customHeight="1">
      <c r="A39" s="12"/>
      <c r="B39" s="52"/>
      <c r="C39" s="45"/>
      <c r="D39" s="60"/>
      <c r="E39" s="47"/>
      <c r="F39" s="15"/>
      <c r="G39" s="33"/>
      <c r="H39" s="16"/>
    </row>
    <row r="40" spans="1:10" s="1" customFormat="1" ht="36.75" hidden="1" customHeight="1">
      <c r="A40" s="79"/>
      <c r="B40" s="44"/>
      <c r="C40" s="45"/>
      <c r="D40" s="67"/>
      <c r="E40" s="47"/>
      <c r="F40" s="15"/>
      <c r="G40" s="33"/>
      <c r="H40" s="16"/>
    </row>
    <row r="41" spans="1:10" s="1" customFormat="1" ht="39.75" hidden="1" customHeight="1">
      <c r="A41" s="79"/>
      <c r="B41" s="44"/>
      <c r="C41" s="45"/>
      <c r="D41" s="45"/>
      <c r="E41" s="47"/>
      <c r="F41" s="15"/>
      <c r="G41" s="33"/>
      <c r="H41" s="16"/>
    </row>
    <row r="42" spans="1:10" s="1" customFormat="1" ht="38.25" hidden="1" customHeight="1">
      <c r="A42" s="79"/>
      <c r="B42" s="44"/>
      <c r="C42" s="45"/>
      <c r="D42" s="45"/>
      <c r="E42" s="47"/>
      <c r="F42" s="15"/>
      <c r="G42" s="33"/>
      <c r="H42" s="16"/>
    </row>
    <row r="43" spans="1:10" s="1" customFormat="1" ht="16.5" hidden="1">
      <c r="A43" s="12"/>
      <c r="B43" s="69"/>
      <c r="C43" s="70"/>
      <c r="D43" s="70"/>
      <c r="E43" s="71"/>
      <c r="F43" s="38"/>
      <c r="G43" s="38"/>
      <c r="H43" s="39"/>
      <c r="I43" s="40"/>
      <c r="J43" s="16"/>
    </row>
    <row r="44" spans="1:10" s="28" customFormat="1" ht="14.25" hidden="1">
      <c r="A44" s="29"/>
      <c r="B44" s="61"/>
      <c r="C44" s="62"/>
      <c r="D44" s="63"/>
      <c r="E44" s="62"/>
      <c r="F44" s="15"/>
      <c r="G44" s="31"/>
      <c r="H44" s="16"/>
    </row>
    <row r="45" spans="1:10" s="16" customFormat="1" hidden="1">
      <c r="A45" s="31"/>
      <c r="B45" s="64"/>
      <c r="C45" s="45"/>
      <c r="D45" s="53"/>
      <c r="E45" s="47"/>
      <c r="F45" s="15"/>
      <c r="G45" s="20"/>
    </row>
    <row r="46" spans="1:10" s="1" customFormat="1" ht="16.5" hidden="1">
      <c r="A46" s="12"/>
      <c r="B46" s="44"/>
      <c r="C46" s="45"/>
      <c r="D46" s="53"/>
      <c r="E46" s="65"/>
      <c r="F46" s="15"/>
      <c r="G46" s="33"/>
      <c r="H46" s="16"/>
    </row>
    <row r="47" spans="1:10" s="16" customFormat="1" ht="48.75" hidden="1" customHeight="1">
      <c r="A47" s="12"/>
      <c r="B47" s="44"/>
      <c r="C47" s="45"/>
      <c r="D47" s="53"/>
      <c r="E47" s="47"/>
      <c r="F47" s="15"/>
      <c r="G47" s="20"/>
      <c r="H47" s="37"/>
    </row>
    <row r="48" spans="1:10" s="1" customFormat="1" ht="63" hidden="1" customHeight="1">
      <c r="A48" s="12"/>
      <c r="B48" s="52"/>
      <c r="C48" s="45"/>
      <c r="D48" s="53"/>
      <c r="E48" s="47"/>
      <c r="F48" s="15"/>
      <c r="G48" s="33"/>
      <c r="H48" s="16"/>
    </row>
    <row r="49" spans="1:10" s="1" customFormat="1" ht="40.5" hidden="1" customHeight="1">
      <c r="A49" s="12"/>
      <c r="B49" s="44"/>
      <c r="C49" s="45"/>
      <c r="D49" s="53"/>
      <c r="E49" s="66"/>
      <c r="F49" s="15"/>
      <c r="G49" s="33"/>
      <c r="H49" s="16"/>
    </row>
    <row r="50" spans="1:10" s="1" customFormat="1" ht="16.5" hidden="1">
      <c r="A50" s="12"/>
      <c r="B50" s="69" t="s">
        <v>31</v>
      </c>
      <c r="C50" s="70"/>
      <c r="D50" s="70"/>
      <c r="E50" s="71"/>
      <c r="F50" s="38">
        <f>+SUM(F45:F49)</f>
        <v>0</v>
      </c>
      <c r="G50" s="38">
        <f>+ROUND((F50*100/$F$60),3)</f>
        <v>0</v>
      </c>
      <c r="H50" s="39"/>
      <c r="I50" s="40"/>
      <c r="J50" s="16"/>
    </row>
    <row r="51" spans="1:10" s="1" customFormat="1" ht="16.5">
      <c r="A51" s="42">
        <v>2</v>
      </c>
      <c r="B51" s="68" t="s">
        <v>16</v>
      </c>
      <c r="C51" s="45"/>
      <c r="D51" s="53"/>
      <c r="E51" s="65"/>
      <c r="F51" s="15"/>
      <c r="G51" s="34"/>
      <c r="H51" s="16"/>
    </row>
    <row r="52" spans="1:10" s="51" customFormat="1" ht="29.25" customHeight="1">
      <c r="A52" s="76"/>
      <c r="B52" s="44" t="s">
        <v>17</v>
      </c>
      <c r="C52" s="45" t="s">
        <v>2</v>
      </c>
      <c r="D52" s="46">
        <v>1</v>
      </c>
      <c r="E52" s="47">
        <v>9.6088428152402443</v>
      </c>
      <c r="F52" s="47">
        <f t="shared" ref="F52:F55" si="2">+D52*E52</f>
        <v>9.6088428152402443</v>
      </c>
      <c r="G52" s="48"/>
      <c r="H52" s="49"/>
      <c r="I52" s="50"/>
    </row>
    <row r="53" spans="1:10" s="51" customFormat="1" ht="29.25" customHeight="1">
      <c r="A53" s="77"/>
      <c r="B53" s="52" t="s">
        <v>18</v>
      </c>
      <c r="C53" s="45" t="s">
        <v>10</v>
      </c>
      <c r="D53" s="53">
        <v>3.5</v>
      </c>
      <c r="E53" s="47">
        <v>3.3017457602029379</v>
      </c>
      <c r="F53" s="47">
        <f t="shared" si="2"/>
        <v>11.556110160710283</v>
      </c>
      <c r="G53" s="48"/>
      <c r="H53" s="49"/>
      <c r="I53" s="50"/>
    </row>
    <row r="54" spans="1:10" s="51" customFormat="1" ht="29.25" customHeight="1">
      <c r="A54" s="77"/>
      <c r="B54" s="52" t="s">
        <v>19</v>
      </c>
      <c r="C54" s="45" t="s">
        <v>1</v>
      </c>
      <c r="D54" s="53">
        <v>0.1</v>
      </c>
      <c r="E54" s="47">
        <v>57.990908989029769</v>
      </c>
      <c r="F54" s="47">
        <f t="shared" si="2"/>
        <v>5.7990908989029775</v>
      </c>
      <c r="G54" s="54"/>
      <c r="H54" s="49"/>
    </row>
    <row r="55" spans="1:10" s="51" customFormat="1" ht="29.25" customHeight="1">
      <c r="A55" s="77"/>
      <c r="B55" s="52" t="s">
        <v>20</v>
      </c>
      <c r="C55" s="45" t="s">
        <v>2</v>
      </c>
      <c r="D55" s="46">
        <v>1</v>
      </c>
      <c r="E55" s="47">
        <v>25.250555104826493</v>
      </c>
      <c r="F55" s="47">
        <f t="shared" si="2"/>
        <v>25.250555104826493</v>
      </c>
      <c r="G55" s="54"/>
      <c r="H55" s="49"/>
    </row>
    <row r="56" spans="1:10" s="51" customFormat="1" ht="29.25" hidden="1" customHeight="1">
      <c r="A56" s="77"/>
      <c r="B56" s="52"/>
      <c r="C56" s="45"/>
      <c r="D56" s="45"/>
      <c r="E56" s="47"/>
      <c r="F56" s="47"/>
      <c r="G56" s="48"/>
      <c r="H56" s="49"/>
    </row>
    <row r="57" spans="1:10" s="51" customFormat="1" ht="29.25" hidden="1" customHeight="1">
      <c r="A57" s="77"/>
      <c r="B57" s="52"/>
      <c r="C57" s="45"/>
      <c r="D57" s="45"/>
      <c r="E57" s="47"/>
      <c r="F57" s="47"/>
      <c r="G57" s="48"/>
      <c r="H57" s="49"/>
    </row>
    <row r="58" spans="1:10" s="51" customFormat="1" ht="29.25" hidden="1" customHeight="1">
      <c r="A58" s="78"/>
      <c r="B58" s="52"/>
      <c r="C58" s="45"/>
      <c r="D58" s="45"/>
      <c r="E58" s="47"/>
      <c r="F58" s="47"/>
      <c r="G58" s="48"/>
      <c r="H58" s="49"/>
    </row>
    <row r="59" spans="1:10" s="51" customFormat="1" ht="29.25" customHeight="1">
      <c r="A59" s="55"/>
      <c r="B59" s="69" t="s">
        <v>32</v>
      </c>
      <c r="C59" s="70"/>
      <c r="D59" s="70"/>
      <c r="E59" s="71"/>
      <c r="F59" s="56">
        <f>+SUM(F51:F58)</f>
        <v>52.214598979679998</v>
      </c>
      <c r="G59" s="56">
        <f>+ROUND((F59*100/$F$60),3)</f>
        <v>0.67500000000000004</v>
      </c>
      <c r="H59" s="57"/>
      <c r="I59" s="58"/>
      <c r="J59" s="49"/>
    </row>
    <row r="60" spans="1:10" s="1" customFormat="1" ht="29.25" customHeight="1">
      <c r="A60" s="12"/>
      <c r="B60" s="72" t="s">
        <v>33</v>
      </c>
      <c r="C60" s="73"/>
      <c r="D60" s="73"/>
      <c r="E60" s="74"/>
      <c r="F60" s="43">
        <f>F59+F27+F12+F7</f>
        <v>7737.8773658860464</v>
      </c>
      <c r="G60" s="41">
        <f>+SUM(G6:G59)</f>
        <v>99.999999999999986</v>
      </c>
      <c r="H60" s="39">
        <v>65403.646636833801</v>
      </c>
      <c r="I60" s="40"/>
      <c r="J60" s="16"/>
    </row>
    <row r="61" spans="1:10" s="8" customFormat="1" ht="16.5">
      <c r="A61" s="21"/>
      <c r="B61" s="22"/>
      <c r="C61" s="23"/>
      <c r="D61" s="23"/>
      <c r="E61" s="24"/>
      <c r="F61" s="24"/>
      <c r="G61" s="2"/>
    </row>
    <row r="62" spans="1:10">
      <c r="B62" s="6" t="s">
        <v>34</v>
      </c>
      <c r="C62" s="6"/>
      <c r="D62" s="6"/>
      <c r="E62" s="17"/>
      <c r="F62" s="17"/>
      <c r="G62" s="7"/>
      <c r="H62" s="3"/>
    </row>
    <row r="63" spans="1:10" s="8" customFormat="1" ht="16.5">
      <c r="A63" s="21"/>
      <c r="B63" s="22"/>
      <c r="C63" s="23"/>
      <c r="D63" s="23"/>
      <c r="E63" s="24"/>
      <c r="F63" s="24"/>
    </row>
    <row r="72" spans="2:4" s="4" customFormat="1">
      <c r="C72" s="25"/>
      <c r="D72" s="25"/>
    </row>
    <row r="73" spans="2:4" s="4" customFormat="1"/>
    <row r="74" spans="2:4" s="4" customFormat="1">
      <c r="B74" s="5"/>
    </row>
  </sheetData>
  <mergeCells count="13">
    <mergeCell ref="B59:E59"/>
    <mergeCell ref="B60:E60"/>
    <mergeCell ref="A2:G2"/>
    <mergeCell ref="A1:G1"/>
    <mergeCell ref="A52:A58"/>
    <mergeCell ref="B7:E7"/>
    <mergeCell ref="B12:E12"/>
    <mergeCell ref="B15:E15"/>
    <mergeCell ref="B21:E21"/>
    <mergeCell ref="B27:E27"/>
    <mergeCell ref="B43:E43"/>
    <mergeCell ref="B50:E50"/>
    <mergeCell ref="A40:A42"/>
  </mergeCells>
  <pageMargins left="0.196850393700787" right="0.13" top="0.25" bottom="0.06" header="0.11" footer="0.06"/>
  <pageSetup paperSize="9" scale="91" orientation="portrait" r:id="rId1"/>
  <headerFooter alignWithMargins="0">
    <oddHeader xml:space="preserve">&amp;R
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Կոթի</vt:lpstr>
      <vt:lpstr>Կոթի!Print_Area</vt:lpstr>
      <vt:lpstr>Կոթի!Print_Titles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2026-07-13T07:26:40Z</cp:lastPrinted>
  <dcterms:created xsi:type="dcterms:W3CDTF">2021-11-29T10:26:31Z</dcterms:created>
  <dcterms:modified xsi:type="dcterms:W3CDTF">2026-07-17T10:20:31Z</dcterms:modified>
</cp:coreProperties>
</file>