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րցույթներ 2026\1. Աշխատանք ԳՀ\6․ Մանկ բակեր\"/>
    </mc:Choice>
  </mc:AlternateContent>
  <bookViews>
    <workbookView xWindow="0" yWindow="0" windowWidth="28800" windowHeight="12210" tabRatio="941"/>
  </bookViews>
  <sheets>
    <sheet name="Ոսկեպար" sheetId="113" r:id="rId1"/>
  </sheets>
  <externalReferences>
    <externalReference r:id="rId2"/>
    <externalReference r:id="rId3"/>
  </externalReferences>
  <definedNames>
    <definedName name="_24">'[1]Gaz2-6'!#REF!</definedName>
    <definedName name="Met.wx">'[1]Gaz2-6'!#REF!</definedName>
    <definedName name="obj">'[1]Gaz2-6'!#REF!</definedName>
    <definedName name="_xlnm.Print_Area" localSheetId="0">Ոսկեպար!$A$3:$G$14</definedName>
    <definedName name="Ùûëï.....">'[1]Gaz2-6'!#REF!</definedName>
    <definedName name="ադգ">'[2]Gaz2-6'!#REF!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13" l="1"/>
  <c r="F9" i="113"/>
  <c r="F8" i="113"/>
  <c r="F10" i="113" s="1"/>
  <c r="F7" i="113"/>
  <c r="F6" i="113" l="1"/>
  <c r="F5" i="113"/>
</calcChain>
</file>

<file path=xl/sharedStrings.xml><?xml version="1.0" encoding="utf-8"?>
<sst xmlns="http://schemas.openxmlformats.org/spreadsheetml/2006/main" count="23" uniqueCount="21">
  <si>
    <t>NN   ը/կ</t>
  </si>
  <si>
    <t>մ3</t>
  </si>
  <si>
    <t>հատ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</si>
  <si>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</si>
  <si>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</si>
  <si>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</si>
  <si>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</si>
  <si>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</si>
  <si>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Ընդհանուրը /հազ. դրամ/</t>
  </si>
  <si>
    <t>*Միավորի արժեքը  ներառում է բոլոր ծախսերը:</t>
  </si>
  <si>
    <t>Կշիռը
%</t>
  </si>
  <si>
    <t>IV(6г) կարգի գրունտի մշակում բուլդոզերով, տեղափոխում 200մ, բարձում ավտոինքնաթափեր էքսկավատորով  (0.65մ3), տեղափոխում լցակույտ 3կմ հեռավորությամբ:</t>
  </si>
  <si>
    <t>Մետաղական կոնստրուկցիայով    /Փ 16 / բետոնյա աստիճանավանդակի կառուցում  / 12 աստիճան x 3m x 0.25 m x 0.17 m /</t>
  </si>
  <si>
    <r>
      <t>մ</t>
    </r>
    <r>
      <rPr>
        <vertAlign val="superscript"/>
        <sz val="12"/>
        <rFont val="GHEA Grapalat"/>
        <family val="3"/>
      </rPr>
      <t>2</t>
    </r>
  </si>
  <si>
    <t>Ավազացեմենտային չոր խառնուրդ  h=10սմ (90%- ավազ, 10%- ցեմենտ)</t>
  </si>
  <si>
    <t>գծմ</t>
  </si>
  <si>
    <r>
      <t>Հավաքովի բետոնե 8x20սմ եզրաշարի տեղադրում ԳՕՍՏ 13015-2012
- միաձույլ բետոնե հիմք B-15 1գծմ-0.048մ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ավազակոպճային շերտ h=5սմ 1գծմ-0.014մ</t>
    </r>
    <r>
      <rPr>
        <vertAlign val="superscript"/>
        <sz val="12"/>
        <rFont val="GHEA Grapalat"/>
        <family val="3"/>
      </rPr>
      <t>4</t>
    </r>
    <r>
      <rPr>
        <sz val="11"/>
        <color theme="1"/>
        <rFont val="Calibri"/>
        <family val="2"/>
        <scheme val="minor"/>
      </rPr>
      <t/>
    </r>
  </si>
  <si>
    <t>90</t>
  </si>
  <si>
    <t>260</t>
  </si>
  <si>
    <t xml:space="preserve">Բետոնե սալիկների ձևավոր տեղադրում, մոխրագույն h=6սմ </t>
  </si>
  <si>
    <t xml:space="preserve"> ԾԱՎԱԼԱԹԵՐԹ - ՆԱԽԱՀԱՇԻՎ     
Ոսկեպար բնակավայրի մանկապարտեզի բակի բարեկարգում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</si>
</sst>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>
    <font>
      <sz val="10"/>
      <name val="Times LatArm"/>
    </font>
    <font>
      <sz val="11"/>
      <color theme="1"/>
      <name val="Calibri"/>
      <family val="2"/>
      <scheme val="minor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sz val="8"/>
      <name val="Times LatArm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name val="Times LatArm"/>
    </font>
    <font>
      <b/>
      <sz val="14"/>
      <name val="GHEA Grapalat"/>
      <family val="3"/>
    </font>
    <font>
      <b/>
      <sz val="12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6" fillId="0" borderId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5" fillId="0" borderId="0"/>
    <xf numFmtId="0" fontId="27" fillId="0" borderId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0" xfId="52" applyFont="1"/>
    <xf numFmtId="0" fontId="4" fillId="0" borderId="0" xfId="52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53" applyNumberFormat="1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2" fontId="4" fillId="0" borderId="0" xfId="52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4" fillId="0" borderId="0" xfId="52" applyFont="1" applyAlignment="1">
      <alignment horizontal="center"/>
    </xf>
    <xf numFmtId="49" fontId="4" fillId="0" borderId="1" xfId="53" applyNumberFormat="1" applyFont="1" applyBorder="1" applyAlignment="1">
      <alignment horizontal="center" vertical="center" wrapText="1"/>
    </xf>
    <xf numFmtId="49" fontId="4" fillId="0" borderId="1" xfId="53" applyNumberFormat="1" applyFont="1" applyBorder="1" applyAlignment="1">
      <alignment horizontal="center" vertical="center" textRotation="90" wrapText="1"/>
    </xf>
    <xf numFmtId="2" fontId="4" fillId="0" borderId="1" xfId="53" applyNumberFormat="1" applyFont="1" applyBorder="1" applyAlignment="1">
      <alignment horizontal="center" vertical="center" textRotation="90" wrapText="1"/>
    </xf>
    <xf numFmtId="2" fontId="2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9" fillId="18" borderId="1" xfId="0" applyFont="1" applyFill="1" applyBorder="1" applyAlignment="1">
      <alignment horizontal="left" vertical="center" wrapText="1"/>
    </xf>
    <xf numFmtId="0" fontId="29" fillId="18" borderId="1" xfId="0" applyFont="1" applyFill="1" applyBorder="1" applyAlignment="1">
      <alignment horizontal="center" vertical="center"/>
    </xf>
    <xf numFmtId="49" fontId="29" fillId="18" borderId="1" xfId="0" applyNumberFormat="1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center" vertical="center" wrapText="1"/>
    </xf>
    <xf numFmtId="164" fontId="29" fillId="18" borderId="1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right" vertical="center" wrapText="1"/>
    </xf>
    <xf numFmtId="0" fontId="33" fillId="0" borderId="13" xfId="0" applyFont="1" applyBorder="1" applyAlignment="1">
      <alignment horizontal="right" vertical="center" wrapText="1"/>
    </xf>
    <xf numFmtId="0" fontId="33" fillId="0" borderId="12" xfId="0" applyFont="1" applyBorder="1" applyAlignment="1">
      <alignment horizontal="right" vertical="center" wrapText="1"/>
    </xf>
  </cellXfs>
  <cellStyles count="54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edRascen" xfId="20"/>
    <cellStyle name="Normal" xfId="0" builtinId="0"/>
    <cellStyle name="Normal 2" xfId="21"/>
    <cellStyle name="Normal 2 2" xfId="22"/>
    <cellStyle name="Normal 2_Ampop 7 Eng Arm" xfId="23"/>
    <cellStyle name="Normal 3" xfId="24"/>
    <cellStyle name="Normal 4" xfId="25"/>
    <cellStyle name="Normal 6" xfId="26"/>
    <cellStyle name="Normal_Ask.zag." xfId="53"/>
    <cellStyle name="Normal_Bazmaxp-Xazarav-Parpi" xfId="52"/>
    <cellStyle name="Percent 2" xfId="27"/>
    <cellStyle name="Style 1" xfId="1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_Лист1" xfId="45"/>
    <cellStyle name="Плохой" xfId="46"/>
    <cellStyle name="Пояснение" xfId="47"/>
    <cellStyle name="Примечание" xfId="48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47625</xdr:rowOff>
    </xdr:from>
    <xdr:to>
      <xdr:col>4</xdr:col>
      <xdr:colOff>76200</xdr:colOff>
      <xdr:row>11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D5E6A98-37AB-4DB0-9A30-23F59E745B21}"/>
            </a:ext>
          </a:extLst>
        </xdr:cNvPr>
        <xdr:cNvSpPr txBox="1">
          <a:spLocks noChangeArrowheads="1"/>
        </xdr:cNvSpPr>
      </xdr:nvSpPr>
      <xdr:spPr bwMode="auto">
        <a:xfrm>
          <a:off x="4610100" y="103346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3E8B497-7CD6-44FB-8920-ED786699305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B69D039-9619-4FD1-95E4-54DF06F0DB1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91B1694-FB44-4083-8BD8-1CD09A402AE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BDE65B-5816-4A87-BB88-8295B5FA0DE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54A6C53-7B8F-480E-91EE-4DFDFA66AC4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81AAFE8-14AB-4769-ABD4-5F71AC96A0F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943B8A6-A850-4004-8DAB-B0AD462D40B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C331A75-7C7B-421F-9A35-540046ADC8C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CF25EE5-59F5-4E18-B40F-5FA0BCF9F0B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FE7F022E-6D14-45BC-BB24-DACB540BC0F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D88A1CC-CCEC-4A1A-89FF-9AC0B8FA147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8D6678D2-8FEA-41A8-A11F-1510AD86EAC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7ED41170-C7AF-4F45-AA15-03D62D56FC5A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17D1FA5E-09F3-4807-BE4A-32E4960B0D81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A3183515-5959-4DE2-9030-678CBF6E86C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CF2CE279-9902-4A77-AE11-B91164C20EA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17A2001E-4A70-4EE1-8517-FD5F1EB05D2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E61DA63B-5A6D-4DA6-954C-A5DBF6E7F7B0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5E07BCDD-899B-49E1-B93E-DC3E106BFDD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315F18F1-3E7A-42C0-92EA-AB5BC4B4AAC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790E02BA-D5EC-4624-93D6-0196469F300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52EF8508-E35F-4C7B-BE13-ECC33FD96610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2B218FD6-595C-4DE7-B917-83CDC7C32F3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9C7748FD-544C-440B-8EAE-282A47D0DAA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5D569ED4-8404-481D-8650-2D8276CEA80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6D7EEAD7-B49B-437C-8A93-67F0625C3F8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15556E85-C6E4-4B6A-811B-07BEE3AFE58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E3F56544-D80F-442D-9F7C-A9B904E3019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A3FA494E-4FFF-4155-A01C-A6AC1C916CD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62CFC54B-0903-4422-AEEC-AC9E3BAD596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9DE1547E-292C-43B3-94C1-570DE56C361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960F1748-1694-47AF-97F2-A89F9D4E4BF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11D3E68E-457D-4F43-913E-79AD40A1A04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F0016B52-27AC-4CB1-B782-08DDDC6DAF1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E02C0FA5-7F82-4BC8-B6F8-6BFD704C0C9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93998C1C-4682-46FB-AFE3-A1EFB214FAB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AB0B67D0-1F83-477A-8248-1BFE08B94708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65B5C018-4903-4529-929B-C2FCC559F762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41368292-CBFF-49FE-A0FB-E76E140E78BB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EEB450D2-CCFF-43C8-A83D-B5CEE8C1B7BE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5E2EF1DB-711F-4141-ADE8-FC81FB6AFC23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AE62382C-2D87-459E-86FC-FC8EEE9E40EC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823C4AD5-3FC6-4D10-815E-BC209A17149C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6E80A0DD-7AD4-495C-A35A-5E7CB580A05A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541AC95-7799-475F-BE6A-0204931F4EE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AACD68A6-7E8D-4AB6-BC90-731A94E8B98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16E7B20E-0EBE-4A7E-939D-ABC692462F4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51BF05CF-71C2-4CD2-87AB-84537D0281B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B4BECA13-B09F-4873-8B18-76644CEFFEB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271819C-7420-4059-B0DA-EF4340E3FAC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A71E1B79-41B7-44B4-BA99-C3C62FAF72F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6AED6C89-5A81-4DB3-B8C2-A80E921E533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B12A5FE5-A7CE-4847-A169-8097AF328F0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CA56AE72-6020-48FC-AC65-0710159DDC0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C2A05C9F-0526-4FEF-966F-8068F0F13AD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F88F390C-45C7-44D4-A0C6-3C27DD1FFEE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3AA24BD0-B270-4EF0-8B77-A5A32BABC03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44CAAD47-3CCD-468C-BA98-EE9926CD014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A49113EF-2BFF-4ED7-B9A5-D7FF41FF42F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C0545ED0-AFAA-4BC7-B60A-11AC4095543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79011C79-8EC0-441F-8047-52C42729A6A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7B23AD5E-B834-45EF-AAB1-6D87F757DBB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A69C4861-AC3C-4220-B9BB-AA4A29553C5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7D32175D-CAA4-408F-929E-FC670231815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943E7DF7-ABC9-429D-B09A-A8DD0EA6C81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A87A1023-D793-418E-B7E3-9D0413D5866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C4E7995D-6D58-462C-9841-92D4B049D4C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E20B7393-82AA-4EEE-83EA-F861F935FDB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82652B2A-0858-4AB2-9E2A-A8AAE33BF5E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5CF1C268-868F-4B51-BD22-543D6F7221F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126AF31F-3146-417E-8241-78A2DD70BBF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1F96442B-9464-4D30-ABD6-38B58339A3D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7A42C31E-9611-4AA2-8EA9-2A7C5B08B1A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EB13329D-247B-4906-A5D2-59D4F70C776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E1C41F0E-F4CE-4AB3-9A8F-249F2BDE52D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2A93258E-F93D-40EE-A3EF-953FA85CA86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E3AA9D6F-2E5A-4382-9B13-FAFCDFD50E2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50198479-6B2C-4DBE-86DF-B5119EC8118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C704749-7153-4724-9356-B24A9B62665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8D7F9C72-EE99-4DDE-8C34-9990EE86AE2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77BD2CB8-3CE9-4F52-8805-2C7F2C5D8F5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913581A7-6DA6-4266-9D15-F6E720DB2CEA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4F86177B-3D71-40A4-AC0D-83406080D2D2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A5441979-AE48-4EEC-9549-97C746BCAEA9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5FE44F2F-7A8D-4DC8-8610-810962EB5195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9219438D-0174-40A3-B134-556AAE4A8F99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40FC232-6BD1-47FD-A1F8-7F310402826E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679F7101-E3BB-45AF-8164-B987C101AC0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8DEFD3F5-7583-464B-8483-88B28F6D695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7C077D2E-3C85-4C74-8C94-AA0E6DC201B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82AFF2DA-7774-4D87-A93E-498AF75DBC4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C6DAAF52-A940-4ACF-B7B4-A592C60AE7C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9BFDCB1B-FB6B-4B46-9E69-9CA5C5BECBC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89ADDD0-8E30-4929-BC7B-04C20749BED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7D2038D0-3298-4922-98B9-4C2210A7A3B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C70979BB-E22E-4973-AF4D-81B15E1E97B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CECD25D2-2DFE-4854-AB23-D2D79EAE9F1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BA0139D9-43B7-4B2D-AAAC-909DD03CDB4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D9FCB5DF-37F9-4684-AF1B-E76753338BE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8BC6E8D0-4E58-4AB1-BCD9-C35C4BF3758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1472CBE-0C3F-4E2D-B6B8-1D152AFEBE63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4147D2BC-5ACC-4CCA-BAAB-DCE6600E2B2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6B51BAF6-A06E-4DE5-850A-5972F6FB4F0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E1A4C2F0-674B-4984-BF86-F4E4ADFDDC2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80FA6941-7321-4C49-8073-A7D26F029D8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9689CEA-1BCF-44B6-890F-09D11A50E2A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EBFB7FC8-62C2-438B-8E8D-5DBD89C05E2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11700D90-9E57-4D9E-B56B-79D0D4FEC67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8FDC4230-2E9C-486E-B5AC-91E1F46C81A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E2237AD5-DBE6-4970-B0CB-6C9974F2C00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4E848A2A-2814-4DC8-BEFC-C3B1ECCDA54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22ED2C1C-2F38-4067-BBE4-FECEB5E46CD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3CDC5E77-D70B-4985-BEFE-EF493CC180E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85407B59-97E0-4D5D-843B-2C648568F22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BA4786D0-BB72-459E-8F9A-F1A54D00E16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C5146F4B-94FA-4473-B681-6DEEE732A74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5694A3A7-AF20-4BF9-9EC6-419BEC48A2C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20356275-C8D0-4895-9CDF-D67D5124D12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6DA2D323-D636-4BC7-B458-29D2C1CF9D5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73F4F513-A1F1-4A3A-AA00-7A60F01CD82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EB41C876-7018-40CA-AF6F-88E4A09DCC9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9EA811CE-7A03-459E-BCF0-A2EFCA726A0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553EBA1F-3280-4684-AD34-1FE169E3D73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5D1293DC-C62A-4182-A933-A3846B45FD0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D19810E9-3794-4FA4-823E-E3292D76F3E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D0F0830C-38C9-4C7C-AB70-E7577FF62F6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E8793CA0-60BC-4379-9AEE-A16189ECED5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F689C854-327C-43D7-84E7-B53F4DF58C5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91295F74-EAA4-4BBD-A450-F50AF539610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DDC1C34B-DC9E-4531-AB24-ED56121C503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78A85737-3F8A-4E9C-88B5-2206149522C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C2A78E9E-DD50-4320-8D46-C1594C4EA5D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E8432BDB-EDF2-4784-97E7-EB6061EAEC3F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609D4401-FA34-4266-976C-CCC31412932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A862A61A-895A-4C01-9136-9B94ED8056E8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F4CFF18F-1C5B-411C-B7BF-3982931D9A1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20C35017-2EF1-4D50-B7D4-73102001568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AA3903EA-B641-48C1-844B-2F74BDCDB4EE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17E257A3-6295-47DA-A5A8-09C71803AD26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30D57D0A-0CCE-4A30-A0BD-9E77AFBEC7F8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3182FA19-43CB-4A8C-B88F-4BBE5F90E6DC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357A6385-91FA-48AE-9951-1BB588DD180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4DF6F13E-9B31-497E-A809-37794FABD65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E9B6E645-F58D-43C0-87E3-A8DFA5BD3CF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BF4CF15B-62B3-4192-8B40-FFEB3C86057B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8F3FD96B-4CC0-418A-BBE1-BA24572CF0BA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C13973C-3175-4312-8090-74C1EEF02B2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2EED9B95-0301-4A06-A8FF-6DC80CB14640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C7A8BBB7-CB1A-458B-A35F-308E0948BC2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2584A78A-E094-4893-A10A-A2C652A81F71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94A407D8-EBE1-4CF1-BE1B-E353CF606E3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2C8E3064-B9E2-4F8D-8732-106711284F7D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980A4246-8A54-4E07-99C7-F4CBF7F67F35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BA31F28C-3D4D-4434-9606-F2A3C3CDA7E2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654668E3-F396-425B-B91B-9DABFE7FBE99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E6FB58A7-A6CE-4DB5-B227-5568C9081297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67DE7B3A-EADD-4B3C-B271-E4AF4D64A3D4}"/>
            </a:ext>
          </a:extLst>
        </xdr:cNvPr>
        <xdr:cNvSpPr txBox="1">
          <a:spLocks noChangeArrowheads="1"/>
        </xdr:cNvSpPr>
      </xdr:nvSpPr>
      <xdr:spPr bwMode="auto">
        <a:xfrm>
          <a:off x="3457575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9262B4E1-C0B1-4666-B3CC-249586ECFA65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B18B0874-B1FE-4233-8F3F-4206A6E4184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DDF1EC84-0679-4D93-8F0E-B24936393EED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257DFC36-F69E-408F-9F30-EDDD443FD4A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6D9E2A59-3BFD-460A-9DD9-020105D109D9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10993B5F-230C-4830-BD37-75249800E49F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2EDC8001-8842-4497-AE01-B2EBC00D7A10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175D6224-0F55-4F3A-AA14-55A275FB389A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CA07FEAD-E7B0-42A6-8E27-616945B4FC03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76200</xdr:colOff>
      <xdr:row>11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C125E399-3413-4AE6-AB5C-A088A52AF6E1}"/>
            </a:ext>
          </a:extLst>
        </xdr:cNvPr>
        <xdr:cNvSpPr txBox="1">
          <a:spLocks noChangeArrowheads="1"/>
        </xdr:cNvSpPr>
      </xdr:nvSpPr>
      <xdr:spPr bwMode="auto">
        <a:xfrm>
          <a:off x="4610100" y="1028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4"/>
  <sheetViews>
    <sheetView tabSelected="1" zoomScale="70" zoomScaleNormal="70" zoomScaleSheetLayoutView="100" workbookViewId="0">
      <selection activeCell="P9" sqref="P9"/>
    </sheetView>
  </sheetViews>
  <sheetFormatPr defaultRowHeight="12.75"/>
  <cols>
    <col min="1" max="1" width="5.140625" customWidth="1"/>
    <col min="2" max="2" width="44.85546875" customWidth="1"/>
    <col min="3" max="3" width="12" customWidth="1"/>
    <col min="4" max="4" width="12.42578125" customWidth="1"/>
    <col min="5" max="6" width="14" customWidth="1"/>
    <col min="7" max="7" width="12.28515625" hidden="1" customWidth="1"/>
  </cols>
  <sheetData>
    <row r="3" spans="1:8" ht="46.5" customHeight="1">
      <c r="A3" s="30" t="s">
        <v>20</v>
      </c>
      <c r="B3" s="31"/>
      <c r="C3" s="31"/>
      <c r="D3" s="31"/>
      <c r="E3" s="31"/>
      <c r="F3" s="31"/>
      <c r="G3" s="31"/>
    </row>
    <row r="4" spans="1:8" s="7" customFormat="1" ht="110.25" customHeight="1">
      <c r="A4" s="16" t="s">
        <v>0</v>
      </c>
      <c r="B4" s="16" t="s">
        <v>3</v>
      </c>
      <c r="C4" s="17" t="s">
        <v>4</v>
      </c>
      <c r="D4" s="18" t="s">
        <v>5</v>
      </c>
      <c r="E4" s="17" t="s">
        <v>6</v>
      </c>
      <c r="F4" s="17" t="s">
        <v>7</v>
      </c>
      <c r="G4" s="18" t="s">
        <v>10</v>
      </c>
    </row>
    <row r="5" spans="1:8" ht="107.25" customHeight="1">
      <c r="A5" s="24">
        <v>1</v>
      </c>
      <c r="B5" s="36" t="s">
        <v>11</v>
      </c>
      <c r="C5" s="33" t="s">
        <v>1</v>
      </c>
      <c r="D5" s="33">
        <v>3</v>
      </c>
      <c r="E5" s="34">
        <v>15</v>
      </c>
      <c r="F5" s="29">
        <f t="shared" ref="F5" si="0">+D5*E5</f>
        <v>45</v>
      </c>
      <c r="G5" s="20"/>
    </row>
    <row r="6" spans="1:8" ht="83.25" customHeight="1">
      <c r="A6" s="22">
        <v>2</v>
      </c>
      <c r="B6" s="36" t="s">
        <v>12</v>
      </c>
      <c r="C6" s="33" t="s">
        <v>2</v>
      </c>
      <c r="D6" s="35">
        <v>1</v>
      </c>
      <c r="E6" s="32">
        <v>400</v>
      </c>
      <c r="F6" s="29">
        <f>E6*D6</f>
        <v>400</v>
      </c>
      <c r="G6" s="23"/>
    </row>
    <row r="7" spans="1:8" ht="57" customHeight="1">
      <c r="A7" s="24">
        <v>3</v>
      </c>
      <c r="B7" s="25" t="s">
        <v>19</v>
      </c>
      <c r="C7" s="26" t="s">
        <v>13</v>
      </c>
      <c r="D7" s="27" t="s">
        <v>18</v>
      </c>
      <c r="E7" s="26">
        <v>7.5</v>
      </c>
      <c r="F7" s="29">
        <f t="shared" ref="F7:F9" si="1">+D7*E7</f>
        <v>1950</v>
      </c>
      <c r="G7" s="21"/>
    </row>
    <row r="8" spans="1:8" ht="56.25" customHeight="1">
      <c r="A8" s="22">
        <v>4</v>
      </c>
      <c r="B8" s="25" t="s">
        <v>14</v>
      </c>
      <c r="C8" s="26" t="s">
        <v>13</v>
      </c>
      <c r="D8" s="27" t="s">
        <v>18</v>
      </c>
      <c r="E8" s="26">
        <v>1.9</v>
      </c>
      <c r="F8" s="29">
        <f t="shared" si="1"/>
        <v>494</v>
      </c>
      <c r="G8" s="21"/>
    </row>
    <row r="9" spans="1:8" ht="108">
      <c r="A9" s="24">
        <v>5</v>
      </c>
      <c r="B9" s="25" t="s">
        <v>16</v>
      </c>
      <c r="C9" s="26" t="s">
        <v>15</v>
      </c>
      <c r="D9" s="27" t="s">
        <v>17</v>
      </c>
      <c r="E9" s="26">
        <v>7.5</v>
      </c>
      <c r="F9" s="29">
        <f t="shared" si="1"/>
        <v>675</v>
      </c>
      <c r="G9" s="21"/>
    </row>
    <row r="10" spans="1:8" s="1" customFormat="1" ht="29.25" customHeight="1">
      <c r="A10" s="8"/>
      <c r="B10" s="37" t="s">
        <v>8</v>
      </c>
      <c r="C10" s="38"/>
      <c r="D10" s="38"/>
      <c r="E10" s="39"/>
      <c r="F10" s="29">
        <f>SUM(F5:F9)</f>
        <v>3564</v>
      </c>
      <c r="G10" s="19" t="e">
        <f>+SUM(#REF!)</f>
        <v>#REF!</v>
      </c>
      <c r="H10" s="9"/>
    </row>
    <row r="11" spans="1:8" s="6" customFormat="1" ht="16.5">
      <c r="A11" s="11"/>
      <c r="B11" s="12"/>
      <c r="C11" s="13"/>
      <c r="D11" s="13"/>
      <c r="E11" s="14"/>
      <c r="F11" s="14"/>
      <c r="G11" s="2"/>
    </row>
    <row r="12" spans="1:8" s="3" customFormat="1" ht="13.5">
      <c r="A12" s="15"/>
      <c r="B12" s="4" t="s">
        <v>9</v>
      </c>
      <c r="C12" s="4"/>
      <c r="D12" s="4"/>
      <c r="E12" s="10"/>
      <c r="F12" s="10"/>
      <c r="G12" s="5"/>
    </row>
    <row r="13" spans="1:8" s="6" customFormat="1" ht="16.5">
      <c r="A13" s="11"/>
      <c r="B13" s="12"/>
      <c r="C13" s="13"/>
      <c r="D13" s="13"/>
      <c r="E13" s="14"/>
      <c r="F13" s="14"/>
    </row>
    <row r="14" spans="1:8" ht="37.5" customHeight="1">
      <c r="A14" s="21"/>
      <c r="B14" s="21"/>
      <c r="C14" s="21"/>
      <c r="D14" s="21"/>
      <c r="E14" s="21"/>
      <c r="F14" s="28"/>
      <c r="G14" s="21"/>
    </row>
    <row r="15" spans="1:8">
      <c r="A15" s="21"/>
      <c r="B15" s="21"/>
      <c r="C15" s="21"/>
      <c r="D15" s="21"/>
      <c r="E15" s="21"/>
      <c r="F15" s="21"/>
      <c r="G15" s="21"/>
    </row>
    <row r="16" spans="1:8">
      <c r="A16" s="21"/>
      <c r="B16" s="21"/>
      <c r="C16" s="21"/>
      <c r="D16" s="21"/>
      <c r="E16" s="21"/>
      <c r="F16" s="21"/>
      <c r="G16" s="21"/>
    </row>
    <row r="17" spans="1:7">
      <c r="A17" s="21"/>
      <c r="B17" s="21"/>
      <c r="C17" s="21"/>
      <c r="D17" s="21"/>
      <c r="E17" s="21"/>
      <c r="F17" s="21"/>
      <c r="G17" s="21"/>
    </row>
    <row r="18" spans="1:7">
      <c r="A18" s="21"/>
      <c r="B18" s="21"/>
      <c r="C18" s="21"/>
      <c r="D18" s="21"/>
      <c r="E18" s="21"/>
      <c r="F18" s="21"/>
      <c r="G18" s="21"/>
    </row>
    <row r="19" spans="1:7">
      <c r="A19" s="21"/>
      <c r="B19" s="21"/>
      <c r="C19" s="21"/>
      <c r="D19" s="21"/>
      <c r="E19" s="21"/>
      <c r="F19" s="21"/>
      <c r="G19" s="21"/>
    </row>
    <row r="20" spans="1:7">
      <c r="A20" s="21"/>
      <c r="B20" s="21"/>
      <c r="C20" s="21"/>
      <c r="D20" s="21"/>
      <c r="E20" s="21"/>
      <c r="F20" s="21"/>
      <c r="G20" s="21"/>
    </row>
    <row r="21" spans="1:7">
      <c r="A21" s="21"/>
      <c r="B21" s="21"/>
      <c r="C21" s="21"/>
      <c r="D21" s="21"/>
      <c r="E21" s="21"/>
      <c r="F21" s="21"/>
      <c r="G21" s="21"/>
    </row>
    <row r="22" spans="1:7">
      <c r="A22" s="21"/>
      <c r="B22" s="21"/>
      <c r="C22" s="21"/>
      <c r="D22" s="21"/>
      <c r="E22" s="21"/>
      <c r="F22" s="21"/>
      <c r="G22" s="21"/>
    </row>
    <row r="23" spans="1:7">
      <c r="A23" s="21"/>
      <c r="B23" s="21"/>
      <c r="C23" s="21"/>
      <c r="D23" s="21"/>
      <c r="E23" s="21"/>
      <c r="F23" s="21"/>
      <c r="G23" s="21"/>
    </row>
    <row r="24" spans="1:7">
      <c r="A24" s="21"/>
      <c r="B24" s="21"/>
      <c r="C24" s="21"/>
      <c r="D24" s="21"/>
      <c r="E24" s="21"/>
      <c r="F24" s="21"/>
      <c r="G24" s="21"/>
    </row>
    <row r="25" spans="1:7">
      <c r="A25" s="21"/>
      <c r="B25" s="21"/>
      <c r="C25" s="21"/>
      <c r="D25" s="21"/>
      <c r="E25" s="21"/>
      <c r="F25" s="21"/>
      <c r="G25" s="21"/>
    </row>
    <row r="26" spans="1:7">
      <c r="A26" s="21"/>
      <c r="B26" s="21"/>
      <c r="C26" s="21"/>
      <c r="D26" s="21"/>
      <c r="E26" s="21"/>
      <c r="F26" s="21"/>
      <c r="G26" s="21"/>
    </row>
    <row r="27" spans="1:7">
      <c r="A27" s="21"/>
      <c r="B27" s="21"/>
      <c r="C27" s="21"/>
      <c r="D27" s="21"/>
      <c r="E27" s="21"/>
      <c r="F27" s="21"/>
      <c r="G27" s="21"/>
    </row>
    <row r="28" spans="1:7">
      <c r="A28" s="21"/>
      <c r="B28" s="21"/>
      <c r="C28" s="21"/>
      <c r="D28" s="21"/>
      <c r="E28" s="21"/>
      <c r="F28" s="21"/>
      <c r="G28" s="21"/>
    </row>
    <row r="29" spans="1:7">
      <c r="A29" s="21"/>
      <c r="B29" s="21"/>
      <c r="C29" s="21"/>
      <c r="D29" s="21"/>
      <c r="E29" s="21"/>
      <c r="F29" s="21"/>
      <c r="G29" s="21"/>
    </row>
    <row r="30" spans="1:7">
      <c r="A30" s="21"/>
      <c r="B30" s="21"/>
      <c r="C30" s="21"/>
      <c r="D30" s="21"/>
      <c r="E30" s="21"/>
      <c r="F30" s="21"/>
      <c r="G30" s="21"/>
    </row>
    <row r="31" spans="1:7">
      <c r="A31" s="21"/>
      <c r="B31" s="21"/>
      <c r="C31" s="21"/>
      <c r="D31" s="21"/>
      <c r="E31" s="21"/>
      <c r="F31" s="21"/>
      <c r="G31" s="21"/>
    </row>
    <row r="32" spans="1:7">
      <c r="A32" s="21"/>
      <c r="B32" s="21"/>
      <c r="C32" s="21"/>
      <c r="D32" s="21"/>
      <c r="E32" s="21"/>
      <c r="F32" s="21"/>
      <c r="G32" s="21"/>
    </row>
    <row r="33" spans="1:7">
      <c r="A33" s="21"/>
      <c r="B33" s="21"/>
      <c r="C33" s="21"/>
      <c r="D33" s="21"/>
      <c r="E33" s="21"/>
      <c r="F33" s="21"/>
      <c r="G33" s="21"/>
    </row>
    <row r="34" spans="1:7">
      <c r="A34" s="21"/>
      <c r="B34" s="21"/>
      <c r="C34" s="21"/>
      <c r="D34" s="21"/>
      <c r="E34" s="21"/>
      <c r="F34" s="21"/>
      <c r="G34" s="21"/>
    </row>
  </sheetData>
  <mergeCells count="2">
    <mergeCell ref="A3:G3"/>
    <mergeCell ref="B10:E10"/>
  </mergeCells>
  <phoneticPr fontId="28" type="noConversion"/>
  <pageMargins left="0.2" right="0.2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Ոսկեպար</vt:lpstr>
      <vt:lpstr>Ոսկեպար!Print_Area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2026-07-13T07:26:40Z</cp:lastPrinted>
  <dcterms:created xsi:type="dcterms:W3CDTF">2021-11-29T10:26:31Z</dcterms:created>
  <dcterms:modified xsi:type="dcterms:W3CDTF">2026-07-17T07:36:12Z</dcterms:modified>
</cp:coreProperties>
</file>